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OPĆI UVJETI" sheetId="1" state="visible" r:id="rId3"/>
    <sheet name="TROŠKOVNIK" sheetId="2" state="visible" r:id="rId4"/>
  </sheets>
  <definedNames>
    <definedName function="false" hidden="false" localSheetId="1" name="_xlnm.Print_Area" vbProcedure="false">TROŠKOVNIK!$A$1:$F$51</definedName>
    <definedName function="false" hidden="false" name="agregat" vbProcedure="false">#ref!</definedName>
    <definedName function="false" hidden="false" name="EKK" vbProcedure="false">#ref!</definedName>
    <definedName function="false" hidden="false" name="izvesek" vbProcedure="false">#ref!</definedName>
    <definedName function="false" hidden="false" name="l" vbProcedure="false">#ref!</definedName>
    <definedName function="false" hidden="false" name="oddusek" vbProcedure="false">#ref!</definedName>
    <definedName function="false" hidden="false" name="oprema" vbProcedure="false">#ref!</definedName>
    <definedName function="false" hidden="false" name="porec_" vbProcedure="false">#ref!</definedName>
    <definedName function="false" hidden="false" name="Print_Area_MI" vbProcedure="false">#ref!</definedName>
    <definedName function="false" hidden="false" name="Print_Titles_MI" vbProcedure="false">#ref!</definedName>
    <definedName function="false" hidden="false" name="svetilka" vbProcedure="false">#ref!</definedName>
    <definedName function="false" hidden="false" name="totem" vbProcedure="false">#ref!</definedName>
    <definedName function="false" hidden="false" name="totm" vbProcedure="false">#ref!</definedName>
    <definedName function="false" hidden="false" name="zastavka"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<sst xmlns="http://schemas.openxmlformats.org/spreadsheetml/2006/main" count="471" uniqueCount="395">
  <si>
    <t xml:space="preserve">UVJETI IZGRADNJE</t>
  </si>
  <si>
    <t xml:space="preserve">Za sve radove treba primjenjivati tehničke propise, građ. norme, a upotrebljeni materijal, koji izvođač dobavlja i ugrađuje, mora odgovarati standardima (HRN) ili jednakovrijedno, navedenim u tehničkim propisima i pravilnicima. Izvedba radova treba biti prema nacrtima, općim uvjetima i opisu radova, detaljima i prema pravilima zanata. Eventualna odstupanja treba prethodno dogovoriti s nadzornim inženjerom za svaki pojedini slučaj.</t>
  </si>
  <si>
    <t xml:space="preserve">Tolerancija mjera izvedenih radova određena su uzancama zanata, odnosno prema odluci projektanta i nadzorne službe. Sva odstupanja od dogovorenih tolerantnih mjera dužan je izvođač otkloniti o svom trošku. To vrijedi za sve vrste radova, kao što su građevinski, obrtnički i montažerski, opremanje i ostali radovi.</t>
  </si>
  <si>
    <t xml:space="preserve">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ateste predočiti nadzornom inženjeru.</t>
  </si>
  <si>
    <t xml:space="preserve">Rad obuhvaća osim opisanog u troškovniku, još i prijenose, prijevoz, dizanje, utovar i istovar materijala unutar gradilišta, pripremanje morta i betona, zaštićivanje konstrukcije od štetnih atmosferskih utjecaja, sve pomoćne radove kao: skupljanje rasutog materijala, održavanje čistoće gradilišta.</t>
  </si>
  <si>
    <t xml:space="preserve">Skele, podupore i razupore treba također predvidjeti u cjelini. Skele moraju biti u skladu s propisima HTZ. Iskopane rovove treba u načelu podupirati ako su dubine preko jednog metra. Osim toga, treba ukalkulirati sve potrebne zaštitne ograde, te rampe i mostove za prijevoz materijala po gradnji.</t>
  </si>
  <si>
    <t xml:space="preserve">Pomoć obrtnicima i instalaterima, kojima treba osigurati prostoriju za smještaj alata i pohranu materijala, ustupanje radne snage za dubljenje, probijanje i bušenje, te popravak žbuke nakon završenih keramičarskih, kamenorezačkih, kamenarskih, parketarskih, stolarskih i bravarskih, a prije soboslikarsko-ličilačkih radova. Izvođač građevinskih radova dužan je obrtnicima i instalaterima dati potrebne skele za radove na visini većoj od dva metra.</t>
  </si>
  <si>
    <t xml:space="preserve">Kod radova za vrijeme ljetnih vrućina, zimi i kišnih dana treba osigurati konstrukcije od štetnih atmosferskih utjecaja, a u slučaju da dođe do oštećenja uslijed prokišnjavanja ili smrzavanja, izvođač će izvršiti popravke o svom trošku.</t>
  </si>
  <si>
    <t xml:space="preserve">Provoditi čišćenje gradilišta od blata i odvođenje oborinske vode. Završni radovi, kao uklanjanje ograda i baraka te poravnanje terena. Izvesti krpanje žbuke, popravak obojenih ploha, te sve popravke, oštećenja koja su nastala tijekom gradnje, a trebaju se obaviti u garantnom roku.</t>
  </si>
  <si>
    <t xml:space="preserve">Prethodno provoditi ispitivanje ugrađenog materijala, vodovodne instalacije, odnosno sve u vezi s dobavljanjem potrebnih atesta (nalaza).</t>
  </si>
  <si>
    <t xml:space="preserve">Svi radovi moraju biti izvedeni solidno prema opisu, izvedbenim i armaturnim nacrtima i statičkom računu, za što je odgovoran izvođač. Izvođač je odgovoran za statičko funkcioniranje svih elemenata prema lokalnim uvjetima i uvjetima korištenja te je dužan dostaviti statički proračun istih. Sve naknadne troškove izazvane povećanjima količine materijala ili radova uslijed naknadnog provjeravanja statike elemenata već ugovorenih stavki snosi izvođač. Sve se ovo odnosi i na radove obrtnika. Zbog toga je potrebno da izvođač ugovara radove s obrtnicima u smislu ovih općih uvjeta.</t>
  </si>
  <si>
    <t xml:space="preserve">Stavka radova ispod najnižeg poda, odnosno svi radovi na koje utječe priroda terena gradilišta, obračunavaju se po stvarno izvedenim količinama i jediničnim cijenama troškovnika. Fasadna skela obračunata je u tesarskim radovima, a sve ostale skele, pomoćne skele i slično obračunati uz cijenu pojedinih stavki.</t>
  </si>
  <si>
    <t xml:space="preserve">OPĆI UVJETI ZA IZVOĐENJE GRAĐEVINSKIH RADOVA, PRIPREMNIH RADOVA, UREĐENJE GRADILIŠTA I POMOĆNIH RADOVA</t>
  </si>
  <si>
    <t xml:space="preserve">PRIPREMNI RADOVI</t>
  </si>
  <si>
    <t xml:space="preserve">Izvođač je dužan prije početka radova sprovesti sve pripremne radove da se izvođenje može nesmetano odvijati. U tu svrhu izvođač je dužan detaljno proučiti investiciono tehničku dokumentaciju, te izvršiti potrebne računske kontrole. Potrebno je proučiti sve tehnologije izvedbe pojedinih radova radi optimalne inženjerizacije građenja, nabavke materijala, kalkulacije i sl. Izvođač i njegovi kooperanti dužni su svaki dio investiciono tehničke dokumentacije pregledati, te dati primjedbe na eventualne tehničke probleme koji bi mogli prouzročiti slabiji kvalitet, postojanost ugrađenih elemenata ili druge štete. U protivnom biti se dužan ovakve štete sanirati o svom trošku. 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</si>
  <si>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 xml:space="preserve">UREĐENJE GRADILIŠTA</t>
  </si>
  <si>
    <t xml:space="preserve">Uređenje gradilišta dužan je izvođač izvesti prema shemi inženjerizacije gradilišta. U inženjerizaciji gradilišta izvođač je dužan uz ostalo posebno predvidjeti:</t>
  </si>
  <si>
    <t xml:space="preserve">prostorije za svoje kancelarije,</t>
  </si>
  <si>
    <t xml:space="preserve">gradilište osigurati ogradom ili drugim posebnim elementima za sigurnost ljudi, za zaštitu prometa i objekata,</t>
  </si>
  <si>
    <t xml:space="preserve">ostaviti natpisnu ploču od cca 3,5 x 2,5 metra,</t>
  </si>
  <si>
    <t xml:space="preserve">osigurati zaštitu vrijednih postojećih stabala, prema projektu vanjskog uređenja,</t>
  </si>
  <si>
    <t xml:space="preserve">postaviti potreban broj urednih skladišta, pomoćnih radnih prostorija, nadstrešnica, odrediti i urediti prometne i parkirne površine za radne i teretne automobile, opremu, građevinske strojeve i sl., te opremu i objekte za rastresiti i kabasti građ. materijal,</t>
  </si>
  <si>
    <t xml:space="preserve">Izvođač je dužan gradilište sa svim prostorijama i cijelim inventarom redovito održavati i čistiti,</t>
  </si>
  <si>
    <t xml:space="preserve">sve materijale izvođač mora redovito i pravovremeno dobaviti da ne dođe do bilo kakvog zastoja gradnje,</t>
  </si>
  <si>
    <t xml:space="preserve">kalkulacije izvođač mora prema ponuđenim radovima uračunati ili posebno ponuditi eventualne zaštite za zimski period građenja, kišu ili sl.</t>
  </si>
  <si>
    <t xml:space="preserve">Izvođač je dužan svu površinsku vodu u granicama gradilišta na svim nižim nivoima redovito odstranjivati odnosno nasipavati,</t>
  </si>
  <si>
    <t xml:space="preserve">na gradilištu mora postojati permanentna čuvarska služba za cijelo vrijeme trajanja gradnje također uračunata u faktor,</t>
  </si>
  <si>
    <t xml:space="preserve">radilište mora biti po noći dobro osvjetljeno,</t>
  </si>
  <si>
    <t xml:space="preserve">Sve otpadne materijale (šuta, lomovi, mort, ambalaža i sl.) treba odmah odvesti. Troškove treba ukalkulirati u režiju i faktor. Ukoliko se isti neće izvršavati investitor ima pravo čišćenja i odvoz otpada povjeriti drugome, a na teret izvođača radova,</t>
  </si>
  <si>
    <t xml:space="preserve">Izvođač je dužan uz shemu inženjerizacije gradilišta dostaviti i spisak sve mehanizacije i opreme koja će biti na raspolaganju gradilišta, te satnice za rad i upotrebu svakog stroja,</t>
  </si>
  <si>
    <t xml:space="preserve">Izvođač je dužan bez posebne naplate osigurati investitoru i projektantu potrebnu pomoć kod obilaska gradilišta i nadzora, uzimanju uzoraka i sl., potrebnim pomagalima i ljudima,</t>
  </si>
  <si>
    <t xml:space="preserve">na gradilištu moraju biti poduzete sve HTZ mjere prema postojećim propisima.</t>
  </si>
  <si>
    <t xml:space="preserve">Izvođač je dužan po završetku radova gradilište kompletno očistiti, skinuti i odvesti sve nasipe, betonske podloge, temelje strojeva, radnih i pomoćnih prostorija i drugo do zdrave zemlje da se može pristupiti hortikulturnom uređenju.</t>
  </si>
  <si>
    <t xml:space="preserve">MATERIJAL</t>
  </si>
  <si>
    <t xml:space="preserve">Pod tim nazivom se podrazumijeva samo cijena materijala tj. dobavna cijena i to kako glavnog materijala, tako i pomoćnog, veznog i slično. U tu cijenu uključena je i cijena transportnih troškova bez obzira na prijevozno sredstvo sa svim prijenosima, utovarima i istovarima, te uskladištenje i čuvanje na gradilištu od uništenja (prebacivanje, zaštita i slično). Tu je uključeno i davanje potrebnih uzoraka kod izvjesnih vrsta materijala.</t>
  </si>
  <si>
    <t xml:space="preserve">RAD</t>
  </si>
  <si>
    <t xml:space="preserve">U kalkulaciji rada treba uključiti sav rad, kako glavni, tako i pomoćni, te sav unutarnji transport. Ujedno treba uključiti sav rad oko zaštite gotovih konstrukcija i dijelova objekta od štetnog utjecaja vrućine, hladnoće i slično.</t>
  </si>
  <si>
    <t xml:space="preserve">SKELE</t>
  </si>
  <si>
    <t xml:space="preserve">Sve vrste pomoćnih skela bez obzira na visinu ulaze u jediničnu cijenu dotičnog rada.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t>
  </si>
  <si>
    <t xml:space="preserve">OPLATA</t>
  </si>
  <si>
    <t xml:space="preserve">Kod izrade oplate predviđeno je podupiranje, uklještenje, te postava i skidanje iste. U cijenu ulazi kvašenje oplate prije betoniranja, kao i mazanje limenih kalupa. Po završetku betoniranja, sva se oplata nakon određenog vremena mora očistiti i sortirati.</t>
  </si>
  <si>
    <t xml:space="preserve">IZMJERE</t>
  </si>
  <si>
    <t xml:space="preserve">Ukoliko nije u pojedinoj stavci dat način obračuna radova, treba se u svemu pridržavati prosječnih normi u građevinarstvu.</t>
  </si>
  <si>
    <t xml:space="preserve">ZIMSKI I LJETNI RAD</t>
  </si>
  <si>
    <t xml:space="preserve">Ukoliko je u ugovoreni termin izvršenja objekta uključen i zimski odnosno ljetni period, to se neće posebno izvođaču priznavati na ime naknade za rad pri niskoj temperaturi; zaštita konstrukcija od hladnoće i vrućine, te atmosferskih nepogoda, sve mora biti uključeno u jediničnu cijenu. Za vrijeme zime objekt se mora zaštititi. Svi eventualni smrznuti dijelovi moraju se ukloniti i izvesti ponovo bez bilo kakve naplate. Ukoliko je temperatura niža od temperature pri kojoj je dozvoljen dotični rad, a investitor ipak traži da se radi, izvođač si ima pravo zaračunati naknadu po normi 6,006 ali u tom slučaju izvođač snosi punu odgovornost za ispravnost i kvalitetu rada. To isto vrijedi i za zaštitu radova tijekom ljeta od prebrzog sušenja uslijed visoke temperature.</t>
  </si>
  <si>
    <t xml:space="preserve">TOLERANCIJE</t>
  </si>
  <si>
    <t xml:space="preserve">Prilikom preuzimanja radova potrebno je obratiti pažnju na preciznost izvedbe radova i utvrditi da li su isti izvedeni u slijedećim tolerancijama mjera u odnosu na projektirane:</t>
  </si>
  <si>
    <t xml:space="preserve">Vertikalnost objekta ± 1,00 cm; s tim da se dopušta odstupanje na svakih 6,00 m također 1,00 cm, ali nije dopušteno zbrajanje grešaka na istu stranu.</t>
  </si>
  <si>
    <t xml:space="preserve">Dužina i širina objekta da su izvedene u projektiranim mjerama ±2,00 cm . Prostorije do 6,00 dužine, širine i visine da su izvedene u toleranciji L/600, a što iznosi ±1,00 cm za prostorije = 6,00 m. Manje prostorije bilo po visini, širini ili dužini imaju srazmjerno manje tolerancije.</t>
  </si>
  <si>
    <t xml:space="preserve">Visina stupova i zidova imaju toleranciju ± 1,00cm, a debljinu ±0,5 cm.</t>
  </si>
  <si>
    <t xml:space="preserve">Visina ili širina greda ±1,00 cm.</t>
  </si>
  <si>
    <t xml:space="preserve">Debljina ploče projektirane ±0,5 cm. Rubovi ploča ±1,00 cm.</t>
  </si>
  <si>
    <t xml:space="preserve">Ravnine podgleda ploča i zidova (betonskih ili od blok-opeke) 1,00 cm, mjereno letvom dužine 2,50 m u bilo kojem pravcu.</t>
  </si>
  <si>
    <t xml:space="preserve">Pukotine u konstruktivnim elementima dužine=30 cm i debljine = 3,0 mm.</t>
  </si>
  <si>
    <t xml:space="preserve">ZIDARSKI I IZOLATERSKI RADOVI</t>
  </si>
  <si>
    <t xml:space="preserve">OPĆI UVJETI</t>
  </si>
  <si>
    <r>
      <rPr>
        <sz val="10"/>
        <rFont val="Calibri"/>
        <family val="2"/>
        <charset val="1"/>
      </rPr>
      <t xml:space="preserve">Zidarske radove izvesti u svemu prema troškovniku. Ako koja stavka nije izvođaču jasna, mora prije izvođenja radova tražiti objašnjenje od </t>
    </r>
    <r>
      <rPr>
        <sz val="10"/>
        <color rgb="FF000000"/>
        <rFont val="Calibri"/>
        <family val="2"/>
        <charset val="1"/>
      </rPr>
      <t xml:space="preserve">Naručitelja. Eventualne izmjene materijala, te način izvedbe tokom gradnje mora se izvršiti isključivo pismenim dogovorom s Naručiteljem, Projektantom i Nadzornim organom. Sve više radnje koje neće biti na taj način utvrđene</t>
    </r>
    <r>
      <rPr>
        <sz val="10"/>
        <rFont val="Calibri"/>
        <family val="2"/>
        <charset val="1"/>
      </rPr>
      <t xml:space="preserve">, neće se priznati u obračun. Ukoliko se traži stavkom troškovnika materijal koji nije obuhvaćen propisima, ima se u svemu izvesti prema uputama proizvođača. Sav materijal upotrebljen za zidarske radove mora odgovarati postojećim propisima i standardima.</t>
    </r>
  </si>
  <si>
    <t xml:space="preserve">Puna opeka od gline</t>
  </si>
  <si>
    <t xml:space="preserve">Fasadna puna opeka</t>
  </si>
  <si>
    <t xml:space="preserve">Šuplja opeka i blokovi od gline</t>
  </si>
  <si>
    <t xml:space="preserve">Šuplje pregradne ploče od gline</t>
  </si>
  <si>
    <t xml:space="preserve">Puni blokovi od laganog betona</t>
  </si>
  <si>
    <t xml:space="preserve">Šuplji blokovi od laganog betona</t>
  </si>
  <si>
    <t xml:space="preserve">Mort za zidanje</t>
  </si>
  <si>
    <t xml:space="preserve">Mort za žbukanje</t>
  </si>
  <si>
    <t xml:space="preserve">Cement</t>
  </si>
  <si>
    <t xml:space="preserve">Gašeni kreč</t>
  </si>
  <si>
    <t xml:space="preserve">Pijesak</t>
  </si>
  <si>
    <t xml:space="preserve">Voda</t>
  </si>
  <si>
    <t xml:space="preserve">Zidovi</t>
  </si>
  <si>
    <r>
      <rPr>
        <sz val="10"/>
        <rFont val="Calibri"/>
        <family val="2"/>
        <charset val="1"/>
      </rPr>
      <t xml:space="preserve">Zidati treba u pravilnom vezu, u potpuno horizontalnim redovima debljine morta-fuge 1 cm. Mort mora odgovarati omjerima po količinama materijala označenim u poziciji N 301,1 prosječnih normi, a čvrstoća i kvaliteta mora odgovarati propisima HRN-i </t>
    </r>
    <r>
      <rPr>
        <sz val="10"/>
        <color rgb="FF000000"/>
        <rFont val="Calibri"/>
        <family val="2"/>
        <charset val="1"/>
      </rPr>
      <t xml:space="preserve">ili jednakovrijednim.</t>
    </r>
    <r>
      <rPr>
        <sz val="10"/>
        <rFont val="Calibri"/>
        <family val="2"/>
        <charset val="1"/>
      </rPr>
      <t xml:space="preserve"> Pijesak mora biti čist bez organskih primjesa. Cement za produžen i cementni mort mora odgovarati propisima HRN-i ili jednakovrijedno. Vapno treba biti dobro gašeno i odležano. Ukoliko se radi s hidratiziranim vapnom obavezno se držati upute proizvođača. Pri zidanju ostaviti sve otvore za kanale, instalacije i sl., a prema projektu. Kod zidova 7 i 12 cm iznad vrata uključiti u jediničnu cijenu zida izradu i montažu armirano betonskih montažnih nadvoja.</t>
    </r>
  </si>
  <si>
    <t xml:space="preserve">Svježe zidove treba zaštititi od utjecaja visoke i niske temperature i atmosferskih nepogoda. Površine kod koji se samo naknadno obrađuju reške (fugiraju) treba pažljivo zidati sa čistim licem i oštrobridom opekom. Dimnjake, ventilacione kanale i sl. treba posebno pažljivo izvađati u prod. ili cem. mortu s dobro obrađenim i zaglađenim fugama izvana i iznutra. Treba se pridržavati uputstva i prospekata proizvođača montažnih elemenata u pogledu nosivosti, zidanja i termičkih vrijednosti. Pri obračunu količina svi otvori se odbijaju po zidarskim mjerama, uključujući armirano betonske nadvoje kod punog zida.</t>
  </si>
  <si>
    <t xml:space="preserve">Žbukanje</t>
  </si>
  <si>
    <t xml:space="preserve">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1,5 cm od plohe zida. Površine žbuke moraju biti glatke i ravne bez pukotina i visova. Uglovi i završeci oštri, ravni, okomiti, vodoravni ili u pravcu označenim u nacrtima. Sudar žbuka sa svim elementima ugrađenim u zid mora biti potpuno zatvoren i fino obrađen.</t>
  </si>
  <si>
    <t xml:space="preserve">Ploha žbuke ne smije prekoračiti ravnine ugrađenih okvira, doprozornika i dovratnika. Svi uglovi i sudari moraju biti oštro i ravno odrezani i pod ravnim kutem izvedeni sa prethodnom postavom originalnih metalnih kutnih i zidnih plosnih i kutnih profila na svim rubovima zida, sredini zidova te doprozornicima i natprozornicima. Također na svim spojevima zidnih i stropnih površina te armiranobetonskih površina sa površinama nekog drugog materijala (gips ploče, blokovi) postaviti PVC mrežicu radi sprečavanja nastajanja pukotina.</t>
  </si>
  <si>
    <t xml:space="preserve">Žbuka se nanosi u dva sloja: prskanje cementnim mlijekom i sloj grube žbuke. Cementno mlijeko je cementni mort omjera 1:1, tečne konzistencije koji se prskanjem nanosi na prethodno navlaženu podlogu. Gruba žbuka se izvodi cementnim mortom s drobljenim pijeskom ("nulerica") u omjeru 1:3. Ukupna deblja žbuke je 1,5cm. Ukoliko se izvodi industrijsko pripremljena žbuka: gipsanovapnena ili cementnovapnena predvidjeti sljedeće slojeve:</t>
  </si>
  <si>
    <t xml:space="preserve">kontaktni sloj prema uputstvu proizvođača na svim betonskim površinama</t>
  </si>
  <si>
    <t xml:space="preserve">žbuka debljine 1,5cm pripremljena prema uputstvu proizvođača, strojno nanošena sa finalnom obradom grubom na mjestima gdje se lijepe keramičke pločice, a na mjestima gdje je predviđeno bojanje žbuka je u kvaliteti gleta, filcana tj. pripremljena za bojanje.</t>
  </si>
  <si>
    <t xml:space="preserve">Žbuka treba biti ravna s maksimalnim odstupanjem od 2 mm mjereno letvom dužine 2m u bilo kojem mjestu i smjeru.</t>
  </si>
  <si>
    <t xml:space="preserve">Obračun po m2.</t>
  </si>
  <si>
    <t xml:space="preserve">AB estrih, plivajući podovi</t>
  </si>
  <si>
    <t xml:space="preserve">Izrada estriha, tj. zaglađene i lagano armirane betonske podloge debljine 5 –10 cm. Debljinu i nagibe u sanitarijama izvesti prema projektu. Zaglada treba biti kvalitetno izvedena, kao podloga za samonivelirajući, epoksidni pod.</t>
  </si>
  <si>
    <r>
      <rPr>
        <sz val="10"/>
        <rFont val="Calibri"/>
        <family val="2"/>
        <charset val="1"/>
      </rPr>
      <t xml:space="preserve">Betonska podloga izvodi se od sitnozrnog betona (najkrupnije zrno agregata može biti 15 mm) klase betona C 25/30</t>
    </r>
    <r>
      <rPr>
        <sz val="10"/>
        <color rgb="FF000000"/>
        <rFont val="Calibri"/>
        <family val="2"/>
        <charset val="1"/>
      </rPr>
      <t xml:space="preserve"> ili jednakovrijedna,</t>
    </r>
    <r>
      <rPr>
        <sz val="10"/>
        <rFont val="Calibri"/>
        <family val="2"/>
        <charset val="1"/>
      </rPr>
      <t xml:space="preserve"> armirana u sredini visine armaturnom mrežom Q=139, ili mrežom Ø 3mm na razmaku 5 cm u oba smjera. Alternativno se umjesto mreže mogu koristiti i ojačanja sa polipropilenskim vlakancima dužine 12-18 mm u težini 1 kg/m3 betona Strojno pripremljen beton razastire se do polovine projektirane visine sloja, potom se postavlja armatura i nastavlja sa razastiranjem betona do pune visine sloja. Beton se vibrira i zaglađuje strojno, "helikopterskom" gladilicom, ili ručno ("fratunom") ako je isto traženo opisom stavke. Površina mora biti ravna.</t>
    </r>
  </si>
  <si>
    <t xml:space="preserve">Maksimalno mjestimično odstupanje od zadane ravnine je +(-) 2mm . Ukoliko neravnine budu veće popravak izravnanja ide na teret ove stavke. Na sudarima estriha sa zidovima, stupovima, dovratnicima i ostalim vertikalnim elementima konstrukcije, te oko elemenata instalacija koji prodiru kroz pod, potrebno je izvesti dilatacionu fugu. Fuga se izvodi umetkom od ekspandiranog polistirena ("stiropor"), širine 1cm i visine do kote gotova poda. Površina estriha se dijeli u polja površine axb = 25m2. Odnos stranica a:b mora biti manji ili jednak odnosu 1:2,5 , a dužina veće stranice ne smije biti veća od 6m. Estrih se u normalnim uvjetima suši 3-4 tjedna, dok m u vlažnost ne padne ispod 3% a čvrstoća naraste preko 70% . Potom se mogu izvoditi daljnji radovi. U cijenu uključiti sve potrebne radove i materijale (beton i armaturu).</t>
  </si>
  <si>
    <t xml:space="preserve">Izrada cementnih namaza i glazura</t>
  </si>
  <si>
    <t xml:space="preserve">Cementni namazi i glazure izvode se kao među slojevi u podovima ili kao finalni slojevi poda. Podloga na koje se namazi i glazure nanose moraju biti čiste i suhe. Mort za izradu glazura i namaza je cementni industrijski mort odgovarjuće kvalitete. Površina namaza i glazura mora pratiti projektiranu plohu sa maksimalnim mjestimičnim odstupanjem od +(-) 3mm. Površinska obrada ovisi o namjeni namaza ili glazure. Obračun po m2 ili m' glazure u ovisnosti o debljini glazure.</t>
  </si>
  <si>
    <t xml:space="preserve">Razni graditeljski radovi</t>
  </si>
  <si>
    <r>
      <rPr>
        <sz val="10"/>
        <rFont val="Calibri"/>
        <family val="2"/>
        <charset val="1"/>
      </rPr>
      <t xml:space="preserve">Sve ugradbe izvesti točno po propisima i na mjestu označenom po projektu, a u vezi opisa pojedine stavke. Kod ugradbe doprozornika uključena je ugradba prozorskih klupčica, kutija za eslinger rolete, kutija za opruge kod esligera, kutija za flos roletu i sl., dakle sve što ide uz doprozornik. Ovo se analogno odnosi i na druge ugradbe. Kod stavaka, gdje je uz ugradbu označena i dobava, istu treba uključiti, a također i eventualnu izradu pojedinih elemenata, koji se izvode na gradilištu i ugrađuju montažno. U cijenu treba uračunati svu zidarsku pripomoć obrtnicima, instalaterima, nošenje izuzetno teških predmeta, pripomoć kod raznih ugradbi, te materijal za ugradbu. Obračun za zidarske radove vrši se prema GN 301</t>
    </r>
    <r>
      <rPr>
        <sz val="10"/>
        <color rgb="FF000000"/>
        <rFont val="Calibri"/>
        <family val="2"/>
        <charset val="1"/>
      </rPr>
      <t xml:space="preserve"> ili jednakovrijedno.</t>
    </r>
  </si>
  <si>
    <t xml:space="preserve">Jedinična cijena zidarskih radova mora sadržavati:</t>
  </si>
  <si>
    <t xml:space="preserve">sav rad, uključivo prijenos, alat i mašine,</t>
  </si>
  <si>
    <t xml:space="preserve">sav materijal, uključivo vezni,</t>
  </si>
  <si>
    <t xml:space="preserve">svu potrebnu skelu, bez obzira na visinu i vrstu sa prolazima,</t>
  </si>
  <si>
    <t xml:space="preserve">transportne troškove materijala,</t>
  </si>
  <si>
    <t xml:space="preserve">potrebna oplata za zidarske svodove,</t>
  </si>
  <si>
    <t xml:space="preserve">zaštita zidova od utjecaja vrućine, hladnoće, atmosferskih nepogoda,</t>
  </si>
  <si>
    <t xml:space="preserve">čišćenje prostorija i zidnih površina po završetku zidanja, žbuke sa odvozom otpada,</t>
  </si>
  <si>
    <t xml:space="preserve">poduzimanje mjera po HTZ i drugim postojećim propisima.</t>
  </si>
  <si>
    <t xml:space="preserve">Jedinična cijena kod žbukanja odnosno obrade fasade treba sadržavati:</t>
  </si>
  <si>
    <t xml:space="preserve">sav potreban rad uključujući prenose, alat i mašine, sav potreban materijal,</t>
  </si>
  <si>
    <t xml:space="preserve">svu potrebnu skelu, bez obzira na vrstu i visinu,</t>
  </si>
  <si>
    <t xml:space="preserve">kvašenje i pacokiranje površine, gdje je to po gornjem opisu potrebno, izrada uzoraka od fasadne žbuke, čišćenje prostorija po završenom radu sa odnosom šute,</t>
  </si>
  <si>
    <t xml:space="preserve">Jedinična cijena za razne graditeljske radove treba sačinjavati:</t>
  </si>
  <si>
    <t xml:space="preserve">sav rad i transport, sav materijal (uključujući sav pomoćni materijal za ugradbe kao mort, ljepenka, skobe itd.),</t>
  </si>
  <si>
    <t xml:space="preserve">sva potrebna bušenja i dubljenja,</t>
  </si>
  <si>
    <t xml:space="preserve">izrada i postava drvenih podmetača potrebnih za ugradbu,</t>
  </si>
  <si>
    <t xml:space="preserve">svu potrebnu skelu,</t>
  </si>
  <si>
    <t xml:space="preserve">sva potrebna bušenja i dubljenja kod raznih ugradbi,</t>
  </si>
  <si>
    <t xml:space="preserve">čišćenje objekta tokom gradnje i po završetku gradnje.</t>
  </si>
  <si>
    <t xml:space="preserve">Ugradbu treba vršiti tako, da se ne čini šteta na ostalom dijelu objekta. Ovi opći uvjeti se mijenjaju ili dopunjuju opisom pojedine stavke troškovnika.</t>
  </si>
  <si>
    <t xml:space="preserve">IZOLACIJE</t>
  </si>
  <si>
    <t xml:space="preserve">Hidroizolacije</t>
  </si>
  <si>
    <t xml:space="preserve">Sav materijal za izolaciju treba biti prvorazredne kvalitete, te odgovarati postojećim propisima i standardima HRN-i ili jednakovrijedno.</t>
  </si>
  <si>
    <t xml:space="preserve">hladni premaz</t>
  </si>
  <si>
    <t xml:space="preserve">vrući premaz</t>
  </si>
  <si>
    <t xml:space="preserve">ljepenka</t>
  </si>
  <si>
    <t xml:space="preserve">bitumenizirana juta</t>
  </si>
  <si>
    <t xml:space="preserve">Ukoliko je opis koje stavke izvođaču nejasan, treba pravovremeno prije izvođenja radova tražiti objašnjenje od stručnog nadzora. Eventualne izmjene materijala, te način izvedbe tokom gradnje moraju se izvršiti isključivo pismenim dogovorom sa stručnim nadzorom ili eventualno projektantom. Sve više radnje, koje neće biti na taj način utvrđene, neće se priznati u obračunu. Podloga za hidroizolaciju mora biti suha i čvrsta, ravna i bez šupljina na površini, te očišćena od prašine i raznih nečistoća. Svi spojevi izvedeni su potrebnim preklopima min. 10 cm, pažljivo izvesti savijanje, jer se sve manjkavosti i štete nastale lošom izvedbom izolacije snositi izvođač. Ukoliko se traži stavkom troškovnika materijal koji nije obuhvaćen propisima, ima se u svemu izvesti prema uputama proizvođača. Ukoliko se naknadno ustanovi tj. pojavi vlaga zbog nesolidne izvedbe, ne dozvoljava se krpanje, već se mora ponovno izvesti izolacija cijele površine na trošak izvođača. Izvođač mora u tom slučaju o svom trošku izvesti i popravak pojedinih građevinskih i obrtničkih radova, koji se prilikom ponovne izvedbe oštete ili moraju demontirati.</t>
  </si>
  <si>
    <t xml:space="preserve">Ukoliko se traži stavkom troškovnika materijal koji nije obuhvaćen propisima, ima se u svemu izvesti prema uputama proizvođača. Ukoliko se naknadno ustanovi tj. pojavi vlaga zbog nesolidne izvedbe, ne dozvoljava se krpanje, već se mora ponovno izvesti izolacija cijele površine na trošak izvođača. Izvođač mora u tom slučaju o svom trošku izvesti i popravak pojedinih građevinskih i obrtničkih radova, koji se prilikom ponovne izvedbe oštete ili moraju demontirati.</t>
  </si>
  <si>
    <t xml:space="preserve">Jedinična cijena treba sadržavati:</t>
  </si>
  <si>
    <t xml:space="preserve">sav rad, uključivo prenose, prijevoze, grijanja itd.,</t>
  </si>
  <si>
    <t xml:space="preserve">sav potreban materijal i transport,</t>
  </si>
  <si>
    <t xml:space="preserve">poduzimanje mjera po HTZ i drugim postojećim propisima,</t>
  </si>
  <si>
    <t xml:space="preserve">uklanjanje svih otpada nakon izvedenih radova.</t>
  </si>
  <si>
    <r>
      <rPr>
        <sz val="10"/>
        <rFont val="Calibri"/>
        <family val="2"/>
        <charset val="1"/>
      </rPr>
      <t xml:space="preserve">Ovi opći uvjeti mijenjau se ili nadopunjuju opisom pojedine stavke troškovnika. Prije montaže na gradilištu, izvođač je dužan izgraditi razradu detalja izrade (ugradbe) pridržavajući se pravila dobrog zanata i uvažavajući klimatske uvjete, te dati ih na ovjeru stručnom nadzoru. Za atestirane detalje proizvođača nije potrebna suglasnost projektanta. Ovo se ne odnosi na posebne detalje koji su projektom već definirani. Zaštita hidroizolacije izvodi se sa polietilenskom čepisastom folija (PCF) , koja služi i kao drenažni sloj težine 500g/m2, a prije polaganja hidroizolacije od sintetičkih folija postavlja se geotekstil (GT) težine 500g/m2. Svi hidroizolaciono materijali koji se uvoze iz EU pored HRH trebaju zadovoljavati Evropske standarde</t>
    </r>
    <r>
      <rPr>
        <sz val="10"/>
        <color rgb="FF000000"/>
        <rFont val="Calibri"/>
        <family val="2"/>
        <charset val="1"/>
      </rPr>
      <t xml:space="preserve"> ili jednakovrijedne i prije ugradnje materijala potrebno je odobrenje stručnog nadzora. Obračun se vrši prema postojećim normama GN 301,5 ili jednakovrijednim.</t>
    </r>
  </si>
  <si>
    <t xml:space="preserve">Parna brana</t>
  </si>
  <si>
    <t xml:space="preserve">Parna brana je visokovrijedni izolacijski sloj koji se postavlja ispod toplinske izolacije. Prije polaganja parne brane moraju biti izvedena podnožja u uglovima (holkeri), tako da se izolacijske trake ne lome pod pravim kutem, nego se koso postavljaju na vertikalnu plohu. Podloga mora biti očišćena od prašine, mora biti ravna i potpuno suha. Max. vlažnost podloge je 3% mase. Parna brana se može polagati samo po suhu vremenu. Za parnu branu primjenjuju se bitumenske folije sa ulošcima metalne (aluminijske) folije, a kao sredstvo za ljepljenje je bitumen i bitumenska masa u vrućem stanju. Obračun se vrši prema postojećim normama GN 301,5 ili jednakovrijedno.</t>
  </si>
  <si>
    <t xml:space="preserve">Polietilenska folija ( PE)</t>
  </si>
  <si>
    <t xml:space="preserve">Polietilenska folija postavlja se kao zaštitni ili dilatacijski sloj u sastavu višeslojnih konstrukcija podova i ravnih krovova. Debljina folije je 0,15-0,20mm. Trake folije polažu se s preklopom od 10cm. Preklopi se lijepe samoljepljivom plastičnom trakom širine 5cm. Folija se uz zidove podiže do kote gotova poda. Polietilenska folija postavlja se kao zaštitni ili dilatacijski sloj u sastavu višeslojnih konstrukcija podova i ravnih krovova. Debljina folije je 0,15-0,20mm. Trake folije polažu se s preklopom od 10cm. Preklopi se lijepe samoljepljivom plastičnom trakom širine 5cm. Folija se uz zidove podiže do kote gotova poda. Obračun po m2 u ovisnosti o debljini PE folije.</t>
  </si>
  <si>
    <t xml:space="preserve">Termoizolacija</t>
  </si>
  <si>
    <r>
      <rPr>
        <sz val="10"/>
        <rFont val="Calibri"/>
        <family val="2"/>
        <charset val="1"/>
      </rPr>
      <t xml:space="preserve">Termoizolacija se izvodi od materijala koji imaju osobine da slabo provode toplinu (proračunom je određena vrijednost toplinske izolacije). Izvode se prema opisu troškovnika, kvalitetno i prema HRN-</t>
    </r>
    <r>
      <rPr>
        <sz val="10"/>
        <color rgb="FF000000"/>
        <rFont val="Calibri"/>
        <family val="2"/>
        <charset val="1"/>
      </rPr>
      <t xml:space="preserve">a ili jednakovrijedne, te </t>
    </r>
    <r>
      <rPr>
        <sz val="10"/>
        <rFont val="Calibri"/>
        <family val="2"/>
        <charset val="1"/>
      </rPr>
      <t xml:space="preserve">tehničkim propisima za toplinsku i zvučnu izolaciju. Obračun radova vrši se po m2 izvedene površine.</t>
    </r>
  </si>
  <si>
    <t xml:space="preserve">sav rad i transport,</t>
  </si>
  <si>
    <t xml:space="preserve">sav materijal uključivo pomoćni i vezni,</t>
  </si>
  <si>
    <t xml:space="preserve">kompletnu ugradbu,</t>
  </si>
  <si>
    <t xml:space="preserve">sve zaštite od temperaturnih i atmosferskih nepovoljnih utjecaja,</t>
  </si>
  <si>
    <t xml:space="preserve">zaštitu na radu,</t>
  </si>
  <si>
    <t xml:space="preserve">popravak štete na svojim i tuđim radovima,</t>
  </si>
  <si>
    <t xml:space="preserve">uklanjanje svih ostataka i čišćenje nakon rada.</t>
  </si>
  <si>
    <t xml:space="preserve">Ovi uvjeti mijenjaju se ili dopunjuju pojedinim stavkama troškovnika.</t>
  </si>
  <si>
    <t xml:space="preserve">NAPOMENA: Ostali hidroizolacijski i termoizolacijski materijali, kao i upijači zvuka opisati će se u stavci rada u kojoj se koriste.</t>
  </si>
  <si>
    <t xml:space="preserve">Materijal za izradu skela mora biti potpuno ispravan. Odgovorna osoba dužna je izvršiti pregled materijala prije gradbe. Skele moraju biti izvedene po mjerama i na način označen u statičkom računu i crtežima za skele. Izvedene skele moraju biti sposobne podnijeti predviđeno opterećenje, moraju biti stabilne, otporne i ukrućene da se ne bi izvile, povile, prevrnule ili popustile u ma kom pravcu. Skele moraju biti izvedene tako da se mogu skinuti lako, bez potresa i oštećenja konstrukcije koju podupiru ili uz koju su izvedene. Odgovorna osoba dužna je prije upotrebe, jednom mjesečno u toku upotrebe i nakon dužeg prekida rada izvršiti pregled skele. Izvedba lakih pokretnih skela do 2 m' uključena je u standardnoj izvedbi ostalih građevinskih radova i ne obračunavaju se posebno.</t>
  </si>
  <si>
    <t xml:space="preserve">Pod lakim i pokretnim skelama, kao i nepokretnim, te fasadnim konzolnim skelama podrazumijevaju se skele izrađene sa svrhom da podnesu manja opterećenja radnika, alata i manjih količina materijala kod ugradbe i montaže. Pod nosivim skelama podrazumijevaju se skele izrađene sa svrhom da podnesu opterećenja oplate kod betonskih i armirano-betonskih radova, zidanih svodova i sličnih konstrukcija ili radi pridržavanja teških elemenata kod montaže i slično.</t>
  </si>
  <si>
    <t xml:space="preserve">OPIS RADA</t>
  </si>
  <si>
    <t xml:space="preserve">Izrada skela prema opisu i pojedinim stavkama s izradom radnih podova, zaštitnih ograda (ako u pojedinim stavkama nije drugačije određeno), sidrenjem, podupiranjem i ukrućenjem skele. Prijenos svega potrebnog materijala (drvene građe, željeznih bešavnih cijevi, spojnih sredstava) od deponija do mjesta izrade skele, skidanje skele sa spuštanjem materijala. Čišćenje materijala, vađenje čavala, prijenos na deponiju i sortiranje. Izvedba svih pripremnih i pomosnih radova na izradi skele kao: primjena odredaba važećih propisa zaštite na radu, uzimanje mjera na gradilištu, pregled prije ugradbe.</t>
  </si>
  <si>
    <t xml:space="preserve">NAČIN OBRAČUNA</t>
  </si>
  <si>
    <t xml:space="preserve">Lake pokretne, lake nepokretne i konzolne skele obračunavaju se po m2 horizontalne projekcije skele.</t>
  </si>
  <si>
    <t xml:space="preserve">Prilaz na skele (trepne) obračunava se po m2 mjereno po visini.</t>
  </si>
  <si>
    <t xml:space="preserve">Zaštitne oplate na skelama obračunavaju se po m2 razvijene površine oplate.</t>
  </si>
  <si>
    <t xml:space="preserve">Fasadne skele obračunavaju se po m2 vertikalne projekcije skele mjereno po vanjskom rubu i 1 m' nad najvišom površinom.</t>
  </si>
  <si>
    <t xml:space="preserve">Nosive skele obračunavaju se po m3 zapremnine skele, mjereno po vanjskim konturama skele.</t>
  </si>
  <si>
    <t xml:space="preserve">Zaštitne ograde računaju se po m' ograde.</t>
  </si>
  <si>
    <t xml:space="preserve">BRAVARSKI I LIMARSKI RADOVI</t>
  </si>
  <si>
    <t xml:space="preserve">BRAVARSKI RADOVI</t>
  </si>
  <si>
    <t xml:space="preserve">Za svaki rad obvezno uzeti u obzir i Glavne opće uvjete.</t>
  </si>
  <si>
    <r>
      <rPr>
        <sz val="10"/>
        <rFont val="Calibri"/>
        <family val="2"/>
        <charset val="1"/>
      </rPr>
      <t xml:space="preserve">Materijal i elementi koje izvođač isporučuje i ugrađuje na objektu moraju biti u skladu sa propisima </t>
    </r>
    <r>
      <rPr>
        <sz val="10"/>
        <color rgb="FF000000"/>
        <rFont val="Calibri"/>
        <family val="2"/>
        <charset val="1"/>
      </rPr>
      <t xml:space="preserve">HRN-i ili jednakovrijednim, a</t>
    </r>
    <r>
      <rPr>
        <sz val="10"/>
        <rFont val="Calibri"/>
        <family val="2"/>
        <charset val="1"/>
      </rPr>
      <t xml:space="preserve"> oni za koje ne postoje moraju posjedovati ateste od odgovarajućih ustanova da odgovaraju predviđenoj mjeri.</t>
    </r>
  </si>
  <si>
    <t xml:space="preserve">Opći građevinski čelici</t>
  </si>
  <si>
    <t xml:space="preserve">Kvadratni čelici vruće valjani</t>
  </si>
  <si>
    <t xml:space="preserve">Plosni čelici vruće valjani</t>
  </si>
  <si>
    <t xml:space="preserve">Okrugli čelici vruće valjani</t>
  </si>
  <si>
    <t xml:space="preserve">Čelični ravnokraki ugaonici sa zaobljenim rubovima, vruće valjani</t>
  </si>
  <si>
    <t xml:space="preserve">Vučeni čelici tehnički propisi za izradu i isporuku</t>
  </si>
  <si>
    <t xml:space="preserve">Betonsko željezo okruglo, vruće valjano</t>
  </si>
  <si>
    <t xml:space="preserve">Toplovaljani rebrasti lim, oblik i mjere</t>
  </si>
  <si>
    <t xml:space="preserve">Čelične cijevi bez šava, tehnički uvjeti za izradu i isporuku</t>
  </si>
  <si>
    <t xml:space="preserve">Profil šipke i žica od aluminijskih legura i aluminija</t>
  </si>
  <si>
    <t xml:space="preserve">Ravnokraki ugaonici od aluminija i aluminijskih legura</t>
  </si>
  <si>
    <t xml:space="preserve">U-profili od alum. i aluminijske legure</t>
  </si>
  <si>
    <t xml:space="preserve">Specijalno složeni profili od aluminijskih legura, prešani</t>
  </si>
  <si>
    <t xml:space="preserve">Limovi i trake od aluminija</t>
  </si>
  <si>
    <t xml:space="preserve">Pocinčani lim</t>
  </si>
  <si>
    <t xml:space="preserve">Čelični lim</t>
  </si>
  <si>
    <t xml:space="preserve">Osnovno premazno sredstvo s minijem</t>
  </si>
  <si>
    <t xml:space="preserve">Osnovni minij po standardu</t>
  </si>
  <si>
    <t xml:space="preserve">Cinkov kromat</t>
  </si>
  <si>
    <t xml:space="preserve">Prilikom izrade dotičnih radova ovog troškovnika izvođač mora u potpunosti zadovoljiti uvjetima opisa pojedine stavke troškovnika, kao i propise propisane Sl. listom:</t>
  </si>
  <si>
    <t xml:space="preserve">Pravilnik o tehničkim normativima za projektiranje i izvođenje završnih radova u građevinarstvu (Sl. l. SFRJ 021/1990). Preuzet na temelju Zakona o preuzimanju Zakona o standardizaciji (NN 53/91).</t>
  </si>
  <si>
    <t xml:space="preserve">Tehnički propis za čelične konstrukcije (NN 112/2008)</t>
  </si>
  <si>
    <t xml:space="preserve">Pravilnik o zaštiti na radu u građevinarstvu, Sl. list br. 42 od 1981 godine. Preuzet na temelju Zakona o preuzimanju Zakona o standardizaciji (NN 53/91).</t>
  </si>
  <si>
    <t xml:space="preserve">Tehnički propis za prozore i vrata (NN 069/2006).</t>
  </si>
  <si>
    <r>
      <rPr>
        <sz val="10"/>
        <rFont val="Calibri"/>
        <family val="2"/>
        <charset val="1"/>
      </rPr>
      <t xml:space="preserve">Svih ostalih HR</t>
    </r>
    <r>
      <rPr>
        <sz val="10"/>
        <color rgb="FF000000"/>
        <rFont val="Calibri"/>
        <family val="2"/>
        <charset val="1"/>
      </rPr>
      <t xml:space="preserve">N-i ili jednakovrijednih i pravi</t>
    </r>
    <r>
      <rPr>
        <sz val="10"/>
        <rFont val="Calibri"/>
        <family val="2"/>
        <charset val="1"/>
      </rPr>
      <t xml:space="preserve">lnika u vezi ispitivanja prozora, vrata i okova.</t>
    </r>
  </si>
  <si>
    <t xml:space="preserve">Jedinična cijena stavke ovog troškovnika pored opisanih radova svake stavke i ovih uvjeta treba obuhvatiti i neće se posebno naplaćivati. Prema tehničkim uvjetima za izvođenje bravarskih radova čeličnih i aluminijskih konstrukcija - prateći radovi (tj. svi oni radovi koji bez posebnog navođenja spadaju u bravarske radove i obavezni su za izvođenje). Sve bravarske radove izvesti iz kvalitetnog materijala, a prema detaljima i ovom opisu. Svi spojevi trebaju biti vareni, obrađeni odnosno nitani prema propisu za te vrste radova. Upotrijebiti se mora točno odgovarajući profil i debljina lima. U jediničnoj cijeni uključena je nabava materijala, izrada u radionici, sav unutarnji i vanjski transport do mjesta ugradbe, te ugradba i dotjerivanje do besprijekornog funkcioniranja svih pokretnih dijelova.</t>
  </si>
  <si>
    <t xml:space="preserve">Također je u jediničnoj cijeni uključena izrada prototipa, ukoliko se radi o elementima koji se trebaju izvesti u većem broju. Zatim izrada, upasivanje i provizorno pričvršćenje na mjestima uz zidove i stropove, obostrano pričvršćenje oko čeličnih elemenata, brtvljenje svih spojeva s drugim elementima trajno elastičnim kitom i dr. Svi elementi moraju biti zaštićeni antikorozivnim premazom i to: priprema podloge, miniziranje, ličenje uljenom bojom, u tonu i po izboru projektanta. Ukoliko pojedinom stavkom nije drugačije propisano, ugradba će se izvesti upucavanjem na dozvoljenom broju mjesta, te će se smatrati da je sav materijal i rad za ovakav način ugradbe uračunat u jediničnu cijenu. Okov po izboru projektanta. Cijena radova treba obuhvaćati kompletan rad.</t>
  </si>
  <si>
    <t xml:space="preserve">Izvođač je odgovoran za statičko funkcioniranje svih elemenata prema lokalnim uvjetima i uvjetima korištenja. Sve naknadne troškove izazvane povećanjima količine materijala ili radova uslijed naknadnog provjeravanja statike elemenata već ugovorenih stavki snosi izvođač. Zbog toga je potrebno da izvođač ugovara radove s obrtnicima u smislu ovih općih uvjeta.</t>
  </si>
  <si>
    <t xml:space="preserve">Sve bravarske elemente treba izvesti sa prekinutim toplinskim mostom.</t>
  </si>
  <si>
    <t xml:space="preserve">Napomena:</t>
  </si>
  <si>
    <t xml:space="preserve">Stavke troškovnika po rednom broju shema.</t>
  </si>
  <si>
    <t xml:space="preserve">Izvođač radova prije izvedbe predlaže detalj konstrukcije (radioničke nacrte) i način ugradbe i daje na uvid i odobrenje projektantu - nadzornom organu, zatim mora dobiti i od projektanta pismeno odobrenje za izvedbu i ugradbu istog. Nakon izrade izvedbenih projekata, projektant zadržava pravo izmjene stavki zbog usklađenja sa projektom bez naknade u cijeni za izvođača radova.</t>
  </si>
  <si>
    <t xml:space="preserve">Mjere iz troškovnika i projekta obavezno kontrolirati u naravi prije izvedbe.</t>
  </si>
  <si>
    <t xml:space="preserve">Obračun pojedinih stavki troškovnika kako je predviđeno u opisu pojedine stavke.</t>
  </si>
  <si>
    <t xml:space="preserve">mogućnost ugradnje nadgradne električne brave</t>
  </si>
  <si>
    <t xml:space="preserve">mogućnost spajanja evakuacijskih vrata na vatrodojavu</t>
  </si>
  <si>
    <t xml:space="preserve">KERAMIČARSKI I SOBOSLIKARSKO-LIČILAČKI RADOVI</t>
  </si>
  <si>
    <t xml:space="preserve">KERAMIČARSKI RADOVI</t>
  </si>
  <si>
    <t xml:space="preserve">Sva opločenja zidova, podova i sl. izvesti tamo gdje je to po projektu predviđeno. Izvedba mora zadovoljiti propise HRN U.F2.011 ili jednakovrijedno. Materijali za izradu moraju zadovoljavati odgovarajuće propise i standarde:</t>
  </si>
  <si>
    <t xml:space="preserve">neglazirane podne pločice</t>
  </si>
  <si>
    <t xml:space="preserve">fasadne i podne pločice vučene i prešane</t>
  </si>
  <si>
    <t xml:space="preserve">fasadne keramičke pločice</t>
  </si>
  <si>
    <t xml:space="preserve">glazirane podne pločice</t>
  </si>
  <si>
    <t xml:space="preserve">glazirane zidne pločice</t>
  </si>
  <si>
    <t xml:space="preserve">cement</t>
  </si>
  <si>
    <t xml:space="preserve">Sav vezni materijal, ljepila, zaptivni materijal i pomoćna sredstva moraju odgovarati trenutno važećim hrvatskim normama. Ako koja stavka nije izvođaču jasna, mora prije predaje ponude tražiti objašnjenje od projektanta. Eventualne izmjene materijala, te način izvedbe tokom gradnje mora se izvršiti isključivo pismenim putem dogovorom s projektantom i nadzornim organom. Sve više radnje koje neće biti na taj način utvrđene, neće se priznati u obračun. Način izvedbe i ugradbe, preuzimanje i priprema podloge , te način obračuna u svemu prema postojećim normama za izvođenje završnih radova u građevinarstvu TU-IX ili jednakovrijednim. </t>
  </si>
  <si>
    <t xml:space="preserve">uzimanje mjera na gradnji, sav potreban materijal uključivo vezni,</t>
  </si>
  <si>
    <t xml:space="preserve">sav potreban rad uključivo alat i mašine, transportne troškove materijala,</t>
  </si>
  <si>
    <t xml:space="preserve">dovođenje struje, vode i plina od priključka na gradilištu do mjesta korištenja,</t>
  </si>
  <si>
    <t xml:space="preserve">davanje traženih uzoraka, zaštitu izvedenih radova,</t>
  </si>
  <si>
    <t xml:space="preserve">čišćenje izrađenih površina i odvoz otpadaka i šute nakon izvedenih radova,</t>
  </si>
  <si>
    <t xml:space="preserve">popravak manjih oštećenja i nečistoća na podlozi,</t>
  </si>
  <si>
    <t xml:space="preserve">popravak štete učinjene nepažnjom pri radu na svojim ili tuđim radovima,</t>
  </si>
  <si>
    <t xml:space="preserve">keramičku obradu raznih kutija i sl. elektr. instalacije na površinama koje se obrađuju.</t>
  </si>
  <si>
    <t xml:space="preserve">Ovi opći uvjeti se mijenjaju ili dopunjuju opisom pojedine stavke troškovnika.</t>
  </si>
  <si>
    <t xml:space="preserve">Sve pločice koje se ugrađuju moraju biti odobrene od Projektanta.</t>
  </si>
  <si>
    <t xml:space="preserve">SOBOSLIKARSKO-LIČILAČKI RADOVI</t>
  </si>
  <si>
    <t xml:space="preserve">Tehničko obračunski uvjeti:</t>
  </si>
  <si>
    <t xml:space="preserve">Sve radove treba izvoditi po izvedbenim nacrtima, opisima radova u troškovniku, te uputama projektanta i nadzornog organa. Sav upotrebljeni materijal treba zadovoljavati postojeće uzance i propise, a posebno:</t>
  </si>
  <si>
    <t xml:space="preserve">Pravilnik o tehničkim mjerama i uvjetima za završne radove u građevinarstvu,</t>
  </si>
  <si>
    <t xml:space="preserve">Tehnički uvjeti za izvođenje soboslikarskih -ličilačkih radova.</t>
  </si>
  <si>
    <t xml:space="preserve">Ukoliko opis neke od vrste dovodi do sumnje u način izvedbe, izvođač treba pravovremeno tražiti objašnjenje od Naručitelja. U jediničnu cijenu svake vrste radova treba uključiti: osnovni i pomosni materijal, rastur materijala, transport do gradilišta i na gradilištu, trošak za izradu ili oštećenje skele i ostalih pomosnih konstrukcija, trošak održavanja kvalitete izvedenog rada i zaštite dopremljenog materijala na gradilište, uklanjanja nečistoća ili šteta pruzrokovanih vlastitim radom, kao i trošak otpreme materijala. Jedinična cijena prema tome treba obuhvatiti sve troškove za izvedbu jedinične vrste rada prema opisu u troškovniku.</t>
  </si>
  <si>
    <t xml:space="preserve">Izvedeni rad i upotrebljeni materijal mora u svemu (vrsti, boji i kvaliteti) biti jednak uzorku, što ga odabere stručni nadzor od najmanje 5 uzoraka, koje proizvođač izrađuje bez naplate. Materijal za izvedbu soboslikarsko-ličilačkih radova je naveden u stavkama troškovnika. Od primjenjenih se materijala traži da imaju prionjivost za podlogu, po mogućnosti da penetriraju u podlogu, da se njima jednostavno radi, da dobro "pokrivaju", da su im boje stalne, da su otporni na utjecaj sredine kojima su izloženi, da se ne brišu sa ploha na koje su naneseni, da su bezopasni za okolinu, da se premazi njima mogu obnavljati bez posebnih prethodnika i sl.</t>
  </si>
  <si>
    <t xml:space="preserve">Prije početka radova izvođač mora ustanoviti kvalitetu podloge za izvođenje soboslikarskih radova i ako ona nije pogodna za taj rad, mora o tome pismeno obavijestiti svog naručioca radova, kako bi se na vrijeme mogla popraviti i prirediti za soboslikanje i ličenje. Kasnije povezivanje i opravdanje da kvalitet nije dobar radi loše podloge, neće se uzimati u obzir. Na neuredne podloge ne može se izvoditi rad dok se podloge ne urede. Predviđa se da se svi stropovi i zidovi koji budu bojeni prethodno obrade i potpuno zaglade, a zatim da ih se boji disperzivnom bojom za zidove.</t>
  </si>
  <si>
    <t xml:space="preserve">Betonske površine zidova, stropova, podova, obradit se se prema potrebi, a zatim bojiti premazom betonplastike. Svi premazi izvode se najmanje sa tri premazivanja i to: osnovnim ili podložnim slojem, zaštitnim premazom i završnim premazom, ako to u troškovniku nije drugačije označeno. Svako od tih premazivanja mora biti čvrsto povezano za podlogu na koju se nanosi. Prilikom izvođenja, utvrđivanja kvalitete izvedbe i obračuna vrijede uvjeti iz knjižice SB "Soboslikarsko-ličilački radovi" izdanje R. Hrvatske.</t>
  </si>
  <si>
    <t xml:space="preserve">PODOPOLAGAČKI RADOVI</t>
  </si>
  <si>
    <t xml:space="preserve">Kod izvedbe podopolagačkih radova u svemu se treba pridržavati tehničkih uvjeta za ovu vrstu radova kao i pravilnika o tehničkim normativima za projektiranje i izvođenje završnih radova u građevinarstvu, pravilniku o tehničkim mjerama za zaštitu od statičkog elektriciteta i zakona o zaštiti od požara. Izvođač treba prije polaganja ispitati horizontalost podloge. Podloga za polaganje podova mora biti suha, očišćena i odmašćena.</t>
  </si>
  <si>
    <t xml:space="preserve">U slučaju pojave neispravnosti na položenom podu, treba se prvo ustanoviti razlog iste, tj. da li je zbog lošeg materijala, loše izrade ili lošeg rukovanja. Po ustanovljenju razloga, podove treba popraviti na račun krivca. Izvođač je dužan dati uzorke na izbor stručnom nadzoru i to za svaku vrstu poda po 7 komada. Sve radove izvesti prema detaljnim nacrtima, opisima troškovnika, tehničkim propisima, te uputama stručnog nadzora. Izradu podopolagačkih radova mogu izvoditi samo stručno osposobljene osobe, ovlaštene od proizvođača obloge.</t>
  </si>
  <si>
    <t xml:space="preserve">Materijal za izradu poda mora biti prvoklasan i odgovarati navedenim standardima, tj. mora biti negoriv, visoke otpornosti na mehanička oštećenja, jednostavan za održavanje, antistatičan, mora upijati zvuk i imati dobar koeficijent provodljivosti topline. Ukoliko za neki materijal ne postoje standardi proizvođač je dužan uvjerenjem o kvaliteti potvrditi tražene karakteristike materijala. Svaki proizvod koji služi za oblaganje podova mora imati uvjerenje o kvaliteti za navedene osobine. Ljepila moraju biti takva da se njima postiže čvrsta i trajna veza. Ne smiju štetno utjecati na podlogu, oblogu ni zdravlje ljudi koji s njima rade. Proizvođač je dužan za ljepilo priložiti uvjerenje o kvaliteti kojim se potvrđuje da je ljepolo pogodno i isprobano za određenu vrstu obloge i da mu nije istekao rok upotrebe. Masa za izravnanje neravnina podloge ili za dobivanje neutralnog međusloja (u slučaju da se ljepilo ne podnosi s podlogom) moraju se čvrsto i trajno vezati za podlogu i moraju biti prionljive za ljepila. Ne smiju štetno djelovati na podlogu, ljepilo i podnu oblogu.</t>
  </si>
  <si>
    <t xml:space="preserve">Sav materijal mora odgovarati hrvatskim standardima i propisima ili jednakovrijednim.</t>
  </si>
  <si>
    <t xml:space="preserve">Podne obloge od PVC bez podloge</t>
  </si>
  <si>
    <t xml:space="preserve">Podne obloge od PVC s podlogom</t>
  </si>
  <si>
    <t xml:space="preserve">Podne obloge od vinil azbestnih ploča</t>
  </si>
  <si>
    <t xml:space="preserve">Podne obloge od tekstila (tkani, iglani, velur)</t>
  </si>
  <si>
    <t xml:space="preserve">Proizvodi na bazi polimera. Antistatički i provodljivi proizvodi. Metode ispitivanja.</t>
  </si>
  <si>
    <t xml:space="preserve">Podni pokrivači. Određivanje dimenzionalne stabilnosti podnih pokrivača od plastičnih masa i gume pod djelovanjem topline.</t>
  </si>
  <si>
    <t xml:space="preserve">Podni pokrivači. Ispitivanje zapaljivosti podnih pokrivača od plastičnih masa i gume.</t>
  </si>
  <si>
    <t xml:space="preserve">Podni pokrivači. Određivanje korisne debljine gazećeg sloja.</t>
  </si>
  <si>
    <t xml:space="preserve">Podni pokrivači. Ispitivanje savitljivih podnih pokrivača savijanjrm oko valjka.</t>
  </si>
  <si>
    <t xml:space="preserve">Podni pokrivači. Određivanje klizavosti.</t>
  </si>
  <si>
    <t xml:space="preserve">Otpornost na pritisak.</t>
  </si>
  <si>
    <t xml:space="preserve">Postojanost na svijetlost.</t>
  </si>
  <si>
    <t xml:space="preserve">Toplinska provodljivost.</t>
  </si>
  <si>
    <t xml:space="preserve">Za izbor podnih obloga važne su, ovisno o namjeni, slijedeće karakteristike koje je izvođač dužan atestom potvrditi:</t>
  </si>
  <si>
    <t xml:space="preserve">Kategorizacija materijala</t>
  </si>
  <si>
    <t xml:space="preserve">Otpornost na klizanje</t>
  </si>
  <si>
    <t xml:space="preserve">Otpornost prema habanju</t>
  </si>
  <si>
    <t xml:space="preserve">Čvrstoću na pritisak i savijanje</t>
  </si>
  <si>
    <t xml:space="preserve">Statičku i dinamičku stabilnost</t>
  </si>
  <si>
    <t xml:space="preserve">Dimenzionalna stabilnost</t>
  </si>
  <si>
    <t xml:space="preserve">Otpornost prema vodi i kemikalijama</t>
  </si>
  <si>
    <t xml:space="preserve">Zvučna zaštita</t>
  </si>
  <si>
    <t xml:space="preserve">Toplinske karakteristike materijala</t>
  </si>
  <si>
    <t xml:space="preserve">Savitljivost i otpornost prema savijanju</t>
  </si>
  <si>
    <t xml:space="preserve">Elektrostatička svojstva</t>
  </si>
  <si>
    <t xml:space="preserve">Negorivost</t>
  </si>
  <si>
    <t xml:space="preserve">Zaštita od požara</t>
  </si>
  <si>
    <t xml:space="preserve">Postojanost prema svjetlosti</t>
  </si>
  <si>
    <t xml:space="preserve">Ujednačenost površina</t>
  </si>
  <si>
    <t xml:space="preserve">Protukliznost, otpornost prema starenju itd.</t>
  </si>
  <si>
    <t xml:space="preserve">Lako održavanje</t>
  </si>
  <si>
    <t xml:space="preserve">Radovi na polaganju podova mogu se izvoditi nakon što su provjereni svi potrebni uvjeti, kao što su kvalitetne podloge, vlažnost, temperatura u prostorijama, kao i svi ostali uvjeti koje traži izvođač pojedinih radova. Sve radove na polaganju i oblaganju podova treba izvoditi prema uputstvima proizvođača, poštujući propisane uvjete za skladištenje i ugradnju materijala.</t>
  </si>
  <si>
    <t xml:space="preserve">Jedinična cijena mora sadržavati:</t>
  </si>
  <si>
    <t xml:space="preserve">sav materijal, alat, mehanizaciju, dopremu materijala na gradilište, te uskladištenje istog,</t>
  </si>
  <si>
    <t xml:space="preserve">uzimanje izmjera na objektu,</t>
  </si>
  <si>
    <t xml:space="preserve">sve horizontalne i vertikalne transporte do mjesta montaže,</t>
  </si>
  <si>
    <t xml:space="preserve">troškove radne snage za kompletan rad,</t>
  </si>
  <si>
    <t xml:space="preserve">svu štetu kao i troškove popravka kao posljedica nepažnje u toku izvedbe,</t>
  </si>
  <si>
    <t xml:space="preserve">troškove zaštite na radu,</t>
  </si>
  <si>
    <t xml:space="preserve">troškove atesta,</t>
  </si>
  <si>
    <t xml:space="preserve">čišćenje nakon završetka radova, s odvozom viška materijala na gradsku deponiju</t>
  </si>
  <si>
    <t xml:space="preserve">Obračun izvršenih radova vrši se prema jedinici mjera u troškovniku, važećim normama u građevinarstvu, tehničkim uvjetima za pojedine vrste radova i izmjeri na licu mjesta. Kao jedinica uzima se 1 m².</t>
  </si>
  <si>
    <t xml:space="preserve">Kod ovih radova najvažnije je da se izvođač drži uputa odabranog proizvođača, kako u odnosu na izradu betonske podloge, tako i na nanošenje samonivelirajućeg poda. Jedinična cijena sadrži sve radove: priprema površine, eventualni popravci na podlozi, temeljni premaz (primer), nanošenje mase i završno lakiranje. Boju poda odabire stručni nadzor. Opći uvjeti su sastavni dio troškovnika.</t>
  </si>
  <si>
    <t xml:space="preserve">Izvođač je odgovoran za statičko funkcioniranje svih elemenata prema lokalnim uvjetima i uvjetima korištenja te je dužan dostaviti statički proračun istih. Sve naknadne troškove izazvane povećanjima količine materijala ili radova uslijed naknadnog provjeravanja statike elemenata već ugovorenih stavki snosi izvođač. Zbog toga je potrebno da izvođač ugovara radove s obrtnicima u smislu ovih općih uvjeta.</t>
  </si>
  <si>
    <t xml:space="preserve">Sav vezni materijal, ljepila, zaptivni materijal i pomosna sredstva trebaju odgovarati trenutno važećim hrvatskim normama. Ako koja stavka nije izvođaču jasna, mora prije predaje ponude tražiti objašnjenje od projektanta. Eventualne izmjene materijala, te način izvedbe tokom gradnje mora se izvršiti isključivo pismenim putem dogovorom s projektantom i nadzornim organom. Sve više radnje koje neće biti na taj način utvrđene, neće se priznati u obračun. Način izvedbe i ugradbe, preuzimanje i priprema podloge , te način obračuna u svemu prema postojećim normama za izvođenje završnih radova u građevinarstvu TU-IX.</t>
  </si>
  <si>
    <t xml:space="preserve">Sve pločice koje se ugrađuju moraju biti odobrene od projektanta.</t>
  </si>
  <si>
    <t xml:space="preserve">KAMENOREZAČKI RADOVI</t>
  </si>
  <si>
    <t xml:space="preserve">Opis</t>
  </si>
  <si>
    <t xml:space="preserve">Ovim radovima obuhvaćeni su svi radovi na izradi i postavi raznih vrsta kamenih elemenata u funkciji završne obrade objekta.</t>
  </si>
  <si>
    <t xml:space="preserve">Sve kamenorezačke radove izvesti stručno i solidno, prema detaljnim nacrtima, opisu troškovnika i uputama projektanta. ukoliko nastane razlika između troškovnika i detalja mjerodavan je detalj te zato dobavljač mora prije davanja ponude tražiti detaljne nacrte. Materijal</t>
  </si>
  <si>
    <t xml:space="preserve">Kamen mora biti zdrav, sitnozrnat, bez grešaka i jednolične strukture, oblikovan prema detaljima i opisu pojedinih stavki I odgovarati HRN B.B3.200 ili jednakovrijedno, a radove treba izvoditi kvalificirano osoblje za rad u kamenu. Izvođač radova obvezan je za projektom traženi kamen priložiti atest o kvaliteti za: otpornost na pritisak, savijanje, habanje, postojanosti mase, upijanje vode i sl., a suglasnost na izbor kamena daje projektant.</t>
  </si>
  <si>
    <t xml:space="preserve">Nestručno obrađeni, oštećeni ili napukli dijelovi ploča ili kamenih elemenata se neće smjeti ugrađivati. Sve vidljive površine će biti štokovane, fino brušene ili polirane, već prema uvjetu stavke u troškovniku, i ravne, bez tragova pilanja, brazda ili bilo kakvog oštećenja. Mort za postavu kamena treba biti cementni 1:3, prema HRN U.M2.010 ili jednakovrijedno, a spravlja se neposredno prije ugradnje. Cement za mort prema HRN B.Č1.011 portland cement ili jednakovrijedno. Kameni agregat za mort prema HRN B.B8.030, B.B8.040 ili jednakovrijedno. Voda prema HRN H.Z0.003 ili jednakovrijedno. Upotrijebit će se bijeli cement za fugiranje.</t>
  </si>
  <si>
    <t xml:space="preserve">Izvođenje</t>
  </si>
  <si>
    <t xml:space="preserve">Svaka će se podloga prije oblaganja kamenim pločama očistiti od prašine, nečistoća ili eventualnih masnoća, te poprskati cementnim mlijekom. Po potrebi ovlažiti vodom. Odmah nakon završenog oblaganja oprati mort s lica ploča prije stvrdnjavanja. Radi zaštite izvedenih podova treba spriječiti svaki promet obloženim površinama 3 dana nakon ugradnje. Spojne reške pojedinih elemenata, kamenih obloga moraju biti minimalne širine, dobivene pravilnim “štosanjem” (ohrapljenjem površine), a ispunjavaju se bijelim cementnim mortom. </t>
  </si>
  <si>
    <t xml:space="preserve">Oblaganja u objektu:</t>
  </si>
  <si>
    <t xml:space="preserve">Oblaganje stuba u objektima izvodi se fino brušenim i poliranim kamenim pločama prve klase debljine 3 cm.</t>
  </si>
  <si>
    <t xml:space="preserve">Ploče se postavljaju u smjeru prema uputama stručnog nadzora tako da se vlažni cementni mort u omjeru 1:3 razastre i izravna u debljini sloja 2,5-3 cm, polije cementnim mlijekom i na njega polažu ploče, te zbijanjem gumenim čekićem i kontrolom libelom dovedu u traženi položaj. Sljubnice se ispune cementnim mlijekom od bijelog cementa, a površine očiste drvenom piljevinom.</t>
  </si>
  <si>
    <t xml:space="preserve">Gazišta se izvode od jednog komada kamena u debljini do 5 cm. Na gazištima stuba mora biti ohrapavljena protuklizna traka širine 5 cm.</t>
  </si>
  <si>
    <t xml:space="preserve">Oblaganja izvan objekta:</t>
  </si>
  <si>
    <t xml:space="preserve">Obloga gazišta se izvode štokanim kamenom debljine do 4 cm, a sokl stuba brušenim kamenom debljine 1 cm. Soklena ploča se postavlja u gušći cementni mort 1:3, te laganim udaranjem gumenim čekićem dovede u točni i vertikalni položaj, a zatim zalijeva rijetkim cementnim mortom da ispuni sve šupljine. Sljubnice se obrađuju mlijekom od bijelog cementa i očiste drvenom piljevinom. Kamene klupčice prozora, pragovi na ulaznim vratima i poklopnice Izvodi se fino brušenim i poliranim kamenim pločama prve klase debljine 3 i 5 cm.</t>
  </si>
  <si>
    <t xml:space="preserve">U promjenama smjerova spajanje se neće izvoditi pod kutom (45°), već će se na ta mjesta ugraditi cijele ploče. Širine prema mjerama u projektu, a dužina slobodna. Radi kompenziranja temperaturnog rada kamene poklopnice na istacima zidova moraju biti širine 1 mm, zalivene cementnim mlijekom.</t>
  </si>
  <si>
    <t xml:space="preserve">STROJARSKI RADOVI</t>
  </si>
  <si>
    <t xml:space="preserve">Nacrti, tehnički opis i ovaj troškovnik čine cijelinu projekta. Izvođač je dužan proučiti sve gore navedene dijelove projekta, te u slučaju nejasnoća tražiti objašnjenje od Naručitelja, odnosno iznijeti svoje primjedbe. Nepoznavanje crtanog dijela projekta i tehničkog opisa neće se prihvatiti kao razlog za povišenje jediničnih cijena ili greške u izvedbi. Ponuđena cijena pojedinih stavaka mora obuhvatiti sav potreban rad i materijal (do potpune funkcionalane gotovosti navedene stavke) i ako to stavkom nije posebno navedeno.</t>
  </si>
  <si>
    <t xml:space="preserve">Izvođač je dužan pridržavati se svih važećih zakona i propisa i to naročito Zakona o prostornom uređenju i gradnji, Zakona o zaštiti na radu, Hrvatskih normi ili jednakovrijednih itd.</t>
  </si>
  <si>
    <t xml:space="preserve">Izvođač je prilikom uvođenja u posao dužan, u okviru ugovorene cijene, preuzeti parcelu, te obavjestiti nadležne službe o otvaranju gradilišta. Od tog trenutka pa do primopredaje zgrade izvođač je odgovoran za stvari i osobe koje se nalaze unutar gradilišta. Od ulaska na gradilište izvođač je obavezan voditi građevinski dnevnik u kojem bilježi opis radnih procesa i građevinsku knjigu u kojoj bilježi i dokumentira mjerenja, sve faze izvršenog posla prema stavkama troškovnika i projektu. Izvođač je dužan na gradilištu čuvati Potvrdu Glavnog projekta, Glavni i Izvedbeni projekt i dati ih na uvid ovlaštenim inspekcijskim službama.</t>
  </si>
  <si>
    <t xml:space="preserve">Izvođač je dužan, u okviru ugovorene cijene, ugraditi propisani adekvatan i prema Hrvatskim normama atestiran materijal ili jednakovrijedno. Sve materijale odobrava stručni nadzor između minimalno tri dostavljena uzorka.
Izvođač je također dužan kod izrade konstrukcija, prema projektom određenom planu ispitivanja materijala, kontrolirati ugrađeni konstruktivni materijal.</t>
  </si>
  <si>
    <t xml:space="preserve">Za instalacijske sustave izvođač je dužan, u okviru ugovorene cijene, osim atesta o kvaliteti ugrađenih materijala, dati ateste za instalacijske sustave.</t>
  </si>
  <si>
    <t xml:space="preserve">Izvođač je u okviru ugovorene cijene dužan izvršiti koordinaciju radova svih kooperanata na način da omogući kontinuirano odvijanje posla i zaštitu već izvedenih radova. Sva oštećenja nastala tokom gradnje otkloniti će izvođač o svom trošku.</t>
  </si>
  <si>
    <t xml:space="preserve">Izvođač je dužan, u okviru ugovorene cijene, osigurati gradilište od djelovanja više sile i krađe.</t>
  </si>
  <si>
    <t xml:space="preserve">Sav rad i materijal vezan vezan za organizaciju građevinske proizvodnje:  ograde, vrata gradilišta, putevi na gradilištu, uredi, blagovaonice, svlačionice, sanitarije gradilišta, spremišta materijala i alata, telefonski, električni, vodovodni i sl. priključci gradilišta kao i cijena korištenja priključaka uključeni su u ugovorenu cijenu.</t>
  </si>
  <si>
    <t xml:space="preserve">Izvođač je dužan redovito čistiti gradilište tokom građenja a na kraju treba izvesti sva fina čiščenja zidova, podova, vrata, prozora, stijena, stakala i dr. što se neće posebno opisivati u stavkama.</t>
  </si>
  <si>
    <t xml:space="preserve">Izvođač će zajedno sa nadzornim organom izraditi vremenski plan (gantogram) aktivnosti na gradilištu i njime odrediti dinamiku financiranja, dobave materijala i opreme i sl. Nakon naplate okončane situacije izvođač će predati zgradu investitoru ili po investitoru određenom korisniku.</t>
  </si>
  <si>
    <t xml:space="preserve">RADOVI VODOVODA I ODVODNJE</t>
  </si>
  <si>
    <r>
      <rPr>
        <sz val="10"/>
        <rFont val="Calibri"/>
        <family val="2"/>
        <charset val="1"/>
      </rPr>
      <t xml:space="preserve">Nacrti, tehnički opis i ovaj troškovnik čine cijelinu projekta. Izvođač je dužan proučiti sve gore navedene dijelove projekta, te u slučaju nejasnoća tražiti objašnjenje od</t>
    </r>
    <r>
      <rPr>
        <sz val="10"/>
        <color rgb="FFFF0000"/>
        <rFont val="Calibri"/>
        <family val="2"/>
        <charset val="1"/>
      </rPr>
      <t xml:space="preserve"> </t>
    </r>
    <r>
      <rPr>
        <sz val="10"/>
        <color rgb="FF000000"/>
        <rFont val="Calibri"/>
        <family val="2"/>
        <charset val="1"/>
      </rPr>
      <t xml:space="preserve">Naručitelja, od</t>
    </r>
    <r>
      <rPr>
        <sz val="10"/>
        <rFont val="Calibri"/>
        <family val="2"/>
        <charset val="1"/>
      </rPr>
      <t xml:space="preserve">nosno iznijeti svoje primjedbe. Nepoznavanje crtanog dijela projekta i tehničkog opisa neće se prihvatiti kao razlog za povišenje jediničnih cijena ili greške u izvedbi. Ponuđena cijena pojedinih stavaka mora obuhvatiti sav potreban rad i materijal (do potpune funkcionalane gotovosti navedene stavke) i ako to stavkom nije posebno navedeno.</t>
    </r>
  </si>
  <si>
    <t xml:space="preserve">Izvođač je dužan pridržavati se svih važećih zakona i propisa i to naročito Zakona o prostornom uređenju i gradnji, Zakona o zaštiti na radu, Hrvatskih normi ili jednakovijednih itd.</t>
  </si>
  <si>
    <t xml:space="preserve">Izvođač je prilikom uvođenja u posao dužan, u okviru ugovorene cijene, preuzeti parcelu, te obavjestiti nadležne službe o otvaranju gradilišta. Od tog trenutka pa do primopredaje zgrade izvođač je odgovoran za stvari i osobe koje se nalaze unutar gradilišta. Od ulaska na gradilište izvođač je obavezan voditi građevinski dnevnik u kojem bilježi opis radnih procesa i građevinsku knjigu u kojoj bilježi i dokumentira mjerenja, sve faze izvršenog posla prema stavkama troškovnika i projektu. Izvođač je dužan na gradilištu čuvati primjerak Glavnog projekta i dati ih na uvid ovlaštenim inspekcijskim službama.</t>
  </si>
  <si>
    <t xml:space="preserve">Izvođač je dužan, u okviru ugovorene cijene, ugraditi propisani adekvatan i prema Hrvatskim normama ili jednakovrijednim atestiran materijal. Sve materijale koji će biti ugrađeni odobrava investitor, na prijedlog projektanta, odabirom između minimalno 3 proizvođača/proizvoda. Izvođač je također dužan kod izrade konstrukcija, prema projektom određenom planu ispitivanja materijala, kontrolirati ugrađeni konstruktivni materijal.</t>
  </si>
  <si>
    <t xml:space="preserve">RADOVI ELEKTROINSTALACIJA</t>
  </si>
  <si>
    <t xml:space="preserve">Terminski planovi koje predoči investitor, odnosno generalni izvođač obvezujući su. Radovi će po potrebi uslijediti uz povećan broj osoblja, odnosno radom noću ili vikendom. Montaža kao i svi termini trebaju uslijediti uz koordinaciju svih tvrtki koje sudjeluju u gradnji. Za izvedbu montaže uvijek važe najnoviji i važeći projekti za izvođenje. Ukoliko bi se pojavile sumnje u pogledu izvedbe, odmah treba o tome pismeno izvijestiti investitora.</t>
  </si>
  <si>
    <t xml:space="preserve">Za izbor materijala i izvedbu važe nacionalni i međunarodni standardi i odredbe kao i priznata pravila struke.</t>
  </si>
  <si>
    <t xml:space="preserve">Cijene iz ponude su fiksne cijene tijekom cijelog vremena gradnje. Promjene cijena ne utječu na jedinstvene cijene. </t>
  </si>
  <si>
    <t xml:space="preserve">U jedinstvenoj cijeni svih pozicija sadržani su svi troškovi i materijal potrebni za besprijekornu izvedbu.</t>
  </si>
  <si>
    <t xml:space="preserve">Tehničke ili optičke nedostatke bilo koje vrste, koje primijeti investitor, treba izmijeniti bez odgode i bez naknade. Nalogoprimac se obvezuje da će za montera koji vodi građevinske radove angažirati tehnički verziranog, kvalificiranog višeg montera, te da će ga na raspolaganje staviti tijekom cijelog vremena gradnje.</t>
  </si>
  <si>
    <t xml:space="preserve">Ateste ugrađenih materijala i uređaja,  mjerne protokole izdane od ovlaštenih institucija i dokumentaciju izvedenog stanja  treba priložiti prije tehničkog pregleda. </t>
  </si>
  <si>
    <t xml:space="preserve">Jamstvo počinje teći s danom kad investitor ili njegov punomoćnik izvrše prijam objekta bez nedostataka. Pretpostavka za ovaj prijam je predočenje potvrda o uspjelom tehničkom pregledu.</t>
  </si>
  <si>
    <t xml:space="preserve">Izvedba kabelskih trasa treba uslijediti u suglasnosti i uz koordinaciju svih sudionika u gradnji. Vodove, koji trebaju biti položeni radi održavanja funkcionalnosti, treba položiti s odobrenim materijalom za polaganje. </t>
  </si>
  <si>
    <t xml:space="preserve">Sve električne uređaje i postrojenja, treba kabelima spojiti prema shemama polaganja kabela. Materijal potreban za to sadržan je u odgovarajućim količinama u ovom toškovniku. Sheme polaganja kabela treba na odgovarajući način pravodobno zatražiti.</t>
  </si>
  <si>
    <t xml:space="preserve">Dodatni radovi smiju se izvoditi samo kad ih naloži i odobri investitor. </t>
  </si>
  <si>
    <t xml:space="preserve">MODULARNI PRODAJNI OBJEKT</t>
  </si>
  <si>
    <t xml:space="preserve">UKUPNO (osnova za PDV):</t>
  </si>
  <si>
    <t xml:space="preserve">€</t>
  </si>
  <si>
    <t xml:space="preserve">PDV u visini 25%</t>
  </si>
  <si>
    <t xml:space="preserve">UKUPNO (zajedno za PDV-om):</t>
  </si>
  <si>
    <t xml:space="preserve">Redni broj</t>
  </si>
  <si>
    <t xml:space="preserve">Opis proizvoda</t>
  </si>
  <si>
    <t xml:space="preserve">Jedinica mjere</t>
  </si>
  <si>
    <t xml:space="preserve">Količina</t>
  </si>
  <si>
    <t xml:space="preserve">Jedinična cijena</t>
  </si>
  <si>
    <t xml:space="preserve">Ukupna cijena</t>
  </si>
  <si>
    <t xml:space="preserve">JEDNAKOVRIJEDAN PROIZVOD/NORMA (upisati samo ako se nudi jednakovijedan proizvod/norma, u suprotnom ostaviti prazno)</t>
  </si>
  <si>
    <t xml:space="preserve">Napomena 1: Izvođač je dužan nuditi materijale i opremu točno prema opisu stavke iz troškovnika.Ukoliko izvođač želi ponuditi jednakovrijednu opremu, materijal ili opis rada, a minimalno jednake kvalitete i minimalno karakteristika jednakih propisanima može ju ponuditi, na način da u stupac jednakovrijedno pored odgovarajuće stavke troškovnika upiše podatke o jednakovrijednom proizvodu/normi kojeg nudi.
Napomena 2: sve uzorke dostaviti Investitoru i projektantu prije ugradnje na konačno odobrenje.
Napomena 3: Izvođač radova je dužan za sve nabave materijala (kao. npr. za tepihe, keramičke pločice itd.), izvršiti kontrolu potrebnih količina, uključujući i količine za rezanje, lom i ukrajanje, u odnosu na količine predviđene troškovnikom, kako  ih ne bi nestalo za vrijeme izvođenja radova, a kako ih ne bi ostalo nakon izvedbe radova više od 2-3%.
Napomena 4: Sve stavke uključuju dobavu i transport elemenata na gradilište do mjesta postavljanja. Elementi komplet sa pripadajućim spojnim materijalom, svim potrebnim dodacima za ugradnju i tehničko funkcioniranje istog.
Napomena 5: Izvođaču se preporuča pregledati gradilište, pristup lokaciji mjesta ugradnje.</t>
  </si>
  <si>
    <t xml:space="preserve">MODULARNI SKLOP  ZA PRODAJU  (kiosci)</t>
  </si>
  <si>
    <t xml:space="preserve">1 KOM</t>
  </si>
  <si>
    <t xml:space="preserve">1.1.</t>
  </si>
  <si>
    <t xml:space="preserve">SAMOSTALNI OBJEKT dim.6000 x 2480 x h.int.2500/2900 h.ext.
Zidna konstrukcija – zavarena čelična nosiva konstrukcija, ispuna IZO PIR 80 mm RAL9002 ili jednakovrijedno skriveni spoj – profilacija: glatka profilacija, lim S250GD ili jednakovrijedno 0,5mm/0,5mm, U=0,26 W/m2k, Reakci ja na vatru B – S1, d0
Krovna konstrukcija – zavarena čelična nosiva konstrukcija, ispuna IZO PIR ukupne debljine 80 mm, RAL9002 ili jednakovrijedno – profilacija TR/LP25, lim S250GD ili jednakovrijedno 0,5mm/0,5mm, U=0,25 W/m2k., Reakcija na vatru B – S1, d0. , minimalne nosivosti ≥280 kg/m2
Podna konstrukcija – zavarena čelična nosiva konstrukcija, termoizolacija 0.4 W/m2k, vodonepropusna folija W1 sukladno BS EN 13859-2 ili jednakovrijedna, vodootporni cementni sloj 20 mm, epoksidnog podnog sustava
Nosiva konstrukcija općenito – zavareni profilirani limovi S250GD+Z100 ili jednakovrijedno, poprečne debljine 2-4 mm, u stupovima ugrađena čelična odvodna cijev presjeka ≥18 cm2 za odvod kišnice sa krova, izvedba sukladno EN ISO 3834-3 ili jednakovrijedna i EN 1090-2: 2009+A1:2011 ili jednakovrijedno, projektirano opterećenje: vjetar Vb,0 = 30 m/s, snijeg Sk = 2,80 kN/m2, projektirana nosivost podne konstrukcije: ≥ 350 kg/m2, AKZ sustav: C4 izvedba sukladno ISO 12944 ili jednakovrijedno, premaz, boja RAL9002 ili jednakovrijedno završno 65 glos, sidrenje u podlogu vijcima klase 5.6 sa kemijskom tiplom, ukupno ≥80kN
Električne instalacije: napon 230V/400V, PK 150x150, 5-polna, 230V/400V, 16A</t>
  </si>
  <si>
    <t xml:space="preserve">kom</t>
  </si>
  <si>
    <t xml:space="preserve">Dobava i ugradnja fasadne obloge od WPC materijala, tip zidna 3D dekorativna obloga, ili jednakovrijedno, s 3D reljefnom obradom u imitaciji drva, završni dekor u boji tikovine ili slično, postavljena horizontalno.
Obloga se postavlja direktnim mehaničkim pričvršćivanjem (vijačenjem) na podlogu, bez izvedbe podkonstrukcije, s nevidljivim ili diskretnim pričvršćenjem, bez vidljivih fuga između elemenata, u skladu s uputama proizvođača i pravilima struke.</t>
  </si>
  <si>
    <t xml:space="preserve">m2</t>
  </si>
  <si>
    <t xml:space="preserve">Vanjska vrata, dvokrilna dim.800x2100h, profil: ALU, boja: RAL7016 ili jednakovrijedno, ALUPE PANEL VANJSKI RAL7016 ili jednakovrijedno POLUSJAJ, okov: INOX, prag: INOX304SB ili jednakovrijedno dim.2050x1,5 mm</t>
  </si>
  <si>
    <t xml:space="preserve">Vanjski prozor, trokrilni klizni dim.3000x1100h, profil: ALU, boja: RAL7016 ili jednakovrijedna, ispuna: 4Float-16-4Low-e+Arg ili jednakovrijedno, okov: INOX</t>
  </si>
  <si>
    <t xml:space="preserve">1.5</t>
  </si>
  <si>
    <t xml:space="preserve">Konzumna polica dim.400x40, površina: INOX304SB ili jednakovrijedno, nosači INOX304SB ili jednakovrijedno, 150x100, ispuna: ljepljeni mediapan</t>
  </si>
  <si>
    <t xml:space="preserve">m1</t>
  </si>
  <si>
    <t xml:space="preserve">1.6</t>
  </si>
  <si>
    <t xml:space="preserve">Izvedba vodovodne instalacije – prva faza, po pojedinoj poziciji, koja obuhvaća:
dovod hladne i tople vode do sanitarnih uređaja, razvod instalacije u zidovima i/ili podovima, ugradnju instalacijskih cijevi (PEX/AL/PEX ili PP-R ili jednakovrijedno), ugradnju pripadajućih fitinga, koljena, redukcija i razdjelnika, ugradnju zaštitnih bužira gdje je potrebno, učvršćenje instalacija, probu nepropusnosti instalacije. Radovi se izvode prema važećim tehničkim propisima, normama i pravilima struke.
U cijenu su uključeni sav materijal i rad, bez završnog priključenja sanitarija i armatura</t>
  </si>
  <si>
    <t xml:space="preserve">kpl</t>
  </si>
  <si>
    <t xml:space="preserve">Dobava i ugradnja havarijskog sifona u prostoru, uključujući:
podni sifon s vodnom brtvom, priključenje na odvodnu instalaciju, ugradnju u podnu konstrukciju, brtvljenje spojeva, probu funkcionalnosti i nepropusnosti, sve sukladno važećim tehničkim propisima i pravilima struke</t>
  </si>
  <si>
    <t xml:space="preserve">Dobava i ugradnja monosplit klima uređaja, nominalnog učinka:
hlađenje:  min. 3,2 kW
grijanje:  min. 3,6 kW
unutarnja jedinica bijele boje, inverter tehnologija, energetski razred najmanje A++ (hlađenje), sve sukladno tehničkoj dokumentaciji proizvođača.
Ugradnja uključuje: montažu unutarnje i vanjske jedinice,  spoj do 3 m instalacija (bakarne cijevi, elektro kabel, kondenzat), vakuumiranje sustava,</t>
  </si>
  <si>
    <t xml:space="preserve">BOJLER električni 10l, niskotlačni, visoka montaža</t>
  </si>
  <si>
    <t xml:space="preserve">1.10</t>
  </si>
  <si>
    <t xml:space="preserve">PREKIDAČ standardni N/Ž 1P 16A</t>
  </si>
  <si>
    <t xml:space="preserve">1.11</t>
  </si>
  <si>
    <t xml:space="preserve">LED lampa IP65 ili jednakovrijedno max. 36W 120cm 4000K</t>
  </si>
  <si>
    <t xml:space="preserve">1.12</t>
  </si>
  <si>
    <t xml:space="preserve">UTIČNICA Schuko 2 modula IP65 ili jednakovrijedno N/Ž 16A 2P+E</t>
  </si>
  <si>
    <t xml:space="preserve">1.13</t>
  </si>
  <si>
    <t xml:space="preserve">UTIČNICA Schuko 1 modul IP65 ili jednakovrijedno N/Ž 16A 2P+E</t>
  </si>
  <si>
    <t xml:space="preserve">1.14</t>
  </si>
  <si>
    <t xml:space="preserve">IZVOD napajanja 220V, 2.5 kW</t>
  </si>
  <si>
    <t xml:space="preserve">1.15</t>
  </si>
  <si>
    <t xml:space="preserve">IZVOD napajanja 380V, 3.0 kW</t>
  </si>
  <si>
    <t xml:space="preserve">1.16</t>
  </si>
  <si>
    <t xml:space="preserve">RAZVODNI ormar 36MOD min. IP65 ili jednakovrijedno N/Ž SIVI, 1xFID SKLOPKA 4P 40A/0,03A AC,  1xFID SKLOPKA 2P 25A/0,03A AC. 20xOSIGURAČ aut. 16A/1P/C. 1x OSIGURAČ aut. 50A/3P/C</t>
  </si>
  <si>
    <t xml:space="preserve">1.17</t>
  </si>
  <si>
    <t xml:space="preserve">PRIKLJUČNA kutija IP56 ili jednakovrijedno N/Ž  minimalnih dimenzija 100x100 mm  sa izvodom za spoj 32A/400V 5P</t>
  </si>
  <si>
    <t xml:space="preserve">Umivaonik sanitarni zidni 
INOX izvedba, ovalnog oblika, pogon na koljeno, u kompletu s slavinom
dim.480x360x520 mm</t>
  </si>
  <si>
    <t xml:space="preserve">Sifon za sudoper  </t>
  </si>
  <si>
    <t xml:space="preserve">1.20</t>
  </si>
  <si>
    <t xml:space="preserve">Radni stol sa zaštitom zida i donjom policom 1200x700x875 Komplet izveden od INOX 316 ili jednakovrijedno
Radna površina debljine 50 mm s kvadratnim prednjim rubom, izrađena je tehnologijom savijanja, a korišteni materijal je INOX 316 ili jednakovrijedno debljine 1,5 mm, Jednostruka zaštita zida 100 mm.
Za pojačanja radne površine koriste se savijeni profili debljine 2 mm u kombinaciji sa profilom debljine 2 mm ljepljen  bi adezivnim sredstvom. Pojačanja radne površine u potpunosti se izrađuju bez drvene građe. 
Radna površina se na postolje pričvršćuje pomoću M6 svornjaka. 
M6 svornjaci pričvršćuju se na radnu površinu pomoću tehnologije indukcijsko elektrootporng zavarivanja.
Preklop radne površine ispred i iza je 25 mm.
Noge stola izrađene su od INOX 316 ili jednakovrijedno kvadratne cijevi 40x40x1 mm.
Standardna visina stola 875 mm.
Regulacijske nožice izrađene od ABS (akrilonitril-butadien stirel) čvrste i žilave plastike s mogućnošću regulacije visine stola 875-900 mm.  
Spajanje konstrukcije izvedeno je pomoću nehrđajućih vijaka M6 i kutnika od ABS (akrilonitril-butadien stirel) čvrste i žilave plastike.
Visina police od poda 125 mm.
POLICA RADNOG STOLA
Polica debljine 40 mm izrađena je tehnologijom savijanja a korišteni materijal je INOX 316 ili jednakovrijedno debljine 1,5mm.
Polica se na postolje pričvršćuje pomoću nehrđajućih vijaka M6 i kutnika od ABS (akrilonitril-butadien stirel) čvrste i žilave plastike.
Pojačanje police u obliku C profila velike čvrstoće, pričvršćuju se na policu pomoću zakovica promjera 4 mm.
Pojačanje police izrađeno je tehnologijom savijanja, a korišteni materijal je INOX 304 ili jednakovrijedno debljine 1 mm.
Na svakoj polici koriste se 2 uzdužna pojačanja police u obliku C profila kako bi se postigla visoka čvrstoća.</t>
  </si>
  <si>
    <t xml:space="preserve">1.21</t>
  </si>
  <si>
    <t xml:space="preserve">Ladičar 3GN 1/1 400x645x635 (ugradnja na stavku br.2), Komplet izvedeno od INOX 316 ili jednakovrijedno
Plašt ladičara izrađen je tehnologijom savijanja, a korišteni materijal je nehrđajući čelik debljine 1,2 mm. 
Korito svake ladice izrađeno je tehnologijom savijanja sa oblinom promjera 20 mm kako bi se olakšalo čišćenje ladice.
Maska ladice izrađena je od dvostrukog lima punjena sa zvučnim izolacijskim sredstvom EPS 100 ili jednakovrijedno.
Izvlačenje ladice postiže se pomoću teleskopskih vodilica izrađena od nehrđajućeg čelika na principu kugličnih oslonaca. 
Dimenzije ladičara za liniju 700 : 400x645xh635 mm
Kapacitet ladice GN 1/1 standarda</t>
  </si>
  <si>
    <t xml:space="preserve">1.22</t>
  </si>
  <si>
    <t xml:space="preserve">Vitrina za izlaganje ribe
Hlađena vitrina za ribu – dimenzija 2300 × 800 mm
OPIS PROIZVODA:
Hlađena vitrina za ribu s zaštitnim staklom. Izložbeni prostor izrađen je od inox čeličnog lima AISI 316  ili jednakovrijedno, prilagođen izlaganju svježe ribe. Vitrina je projektirana za rad u klimatskoj klasi min. 3 (25 °C / 60 % U.R.). Izložbeni prostor opremljen je drenažnom slavinom za odvod vode. Povišeno zaštitno staklo sa strane gosta, ugrađena LED rasvjetom. Visina stakla 400mm, dubina 250 mm
TEHNIČKI OPIS PROIZVODA:
•	Rashladni medij: R290 ili R452 ili jednakovrijedno
•	Radna temperatura: 0 / +10 °C
•	Napajanje: 220 V / 1 / 50 Hz
•	Snaga agregata: min. 180W, max 350W 
•	Izložbeni prostor s perforiranim dnom radi dreniranja vode
•	Korito vitrine opremljeno slavinom za ispust vode
•	Dubina izložbenog prostora: min. 530mm, max. 560 mm 
•	Ukupna težina vitrine: min. 150, max. 180mm
•	Dimenzije vitrine: 2300 × 800 mm (duljina × dubina)</t>
  </si>
  <si>
    <t xml:space="preserve">1.23</t>
  </si>
  <si>
    <t xml:space="preserve">Ormar rashladni 06 BASIC -20/-10°C 720x710x2006
Temperaturni režim -20/-10°C, ventilirajuće hlađenje
Izrađen od nehrđajučeg čelika INOX 316 ili jednakovrijedno
Poliuretanska izolacija debljine od 75 mm (bez CFC i HCFC spojeva). 
Gustoća PUR-pjene 45 kg/m3.
Punjeni poliuretan ubrizgan pod visokim tlakom. 
Rashladni medij freon R 449a ili jednakovrijedno
Kompresorska jedinica odgovarajućeg kapaciteza SPLIT-sistem u kompletu sa isparivačem. 
Digitalna upravljačka jedinica sa električnim termostatom lako se očitava i jednostavna je za korištenje.
Električno otapanje isparivača četiri puta dnevno.
Isparavanje kondenzata odvija se u posudi, električnim grijačem.
Vrata od nehrđajućeg čelika s okomitom ručkom po cijeloj dužini. 
Automatsko zatvaranje vrata pomoću magnetne brtve. 
Jednostavna izmjena brtve vrata.
Mikroprekidač - isključuje rad kompresora prilikom otvaranja vrata radi uštede energije.
Veliki prostor pohrane u kompletu sa 3 plastificirane rešetke i 3 para vodilica od nehrđajućeg čelika za GN posude 2/1. 
Zaobljeno unutarnje dno radi lakšeg čišćenja i održavanja higijenskih uvjeta.
Regulacijske noge izrađene od nehrđajućeg čelika visine 116 mm (do 170 mm).
Poleđina i donji panel izrađeni od nehrđajućeg materijala. 
Glavne komponente lako dostupne za održavanje.
Rashladna jedinica visokih performansi osigurava temperaturni režim i nesmetan rad do max 43°C  temperature u području agregata uređaja i max 60 % vlažnosti.
Komplet površine izvedene od nehrđajućeg materijala INOX 316 ili jednakovrijedno
Tehničke karakteristike:
Vanjske dimenzije: 720x710x2006 mm (dozvoljeno odstupanje +/- 5%)
Unutarnje dimenzije: 600x555x1521 mm  (dozvoljeno odstupanje +/- 5%)
Kapacitet (L): 460,5L (dozvoljeno odstupanje +/- 5%)
Napajanje: 230V 50Hz   
Snaga: 766W (dozvoljeno odstupanje +/- 5%)
Težina: 115 kg (dozvoljeno odstupanje +/- 5%)</t>
  </si>
  <si>
    <t xml:space="preserve">1.24</t>
  </si>
  <si>
    <t xml:space="preserve">Radni stol inox, korito, prostor za kantu, neutralni ormarić dim. 2400x700x875 m
Inox element izrađen od nehrđajućeg čelika (AISI 316) ili jedankovrijedno. Na lijevoj strani elementa izvedeno je korito dimenzija 600 × 500 × 300 mm. Ispod korita nalazi se zatvoreni prostor s krilnim vratima. U nastavku elementa izvedena je rupa za otpatke, ispod koje se nalazi prostor za kantu, zatvoren krilnim vratima. Desno od navedenog smješten je ormar zatvoren kliznim vratima, s ugrađenom donjom i srednjom policom. Element uključuje kompletnu izradu.</t>
  </si>
  <si>
    <t xml:space="preserve">1.25</t>
  </si>
  <si>
    <t xml:space="preserve">Tuš slavina sa miješalicom, Komplet sa ručkom za pranje i miješalicom, klinička crna ručka
Visina 600 mm
Maksimalni protok: 22 L/min na 4 Bar-a
Promjer rupe (mm): O 32,5</t>
  </si>
  <si>
    <t xml:space="preserve">1.26</t>
  </si>
  <si>
    <t xml:space="preserve">Sifon za sudoper  1/1 5-150  </t>
  </si>
  <si>
    <t xml:space="preserve">1.27</t>
  </si>
  <si>
    <t xml:space="preserve">Kolica za otpatke 50L, 4 okretna kotača dim. 380x605 mm
volumen posude 50 l
4 okretna kotačića
INOX 316 ili jednakovrijedno</t>
  </si>
  <si>
    <t xml:space="preserve">1.28</t>
  </si>
  <si>
    <t xml:space="preserve">Zatvoreni viseći ormarić 2000x400x660
Komplet izveden od INOX 316 ili jednakovrijedno
Konstrukcija je izrađena od jednostrukog nehrđajućag čelika debljine 1,5 mm.
Klizna vrata izrađena su dvostrukim limovima od materijala INOX 316 ili jednakovrijedno debljine 1,5 mm.
Pomak kliznih vrata ostvaruje se pomoću okruglih kotaćića promjera 25 mm obloženih gumom sa integriranim kugličnim ležajem kako bi se postiglo glatko i nesmetano klizanje kliznih vrata.
Mogućnost demontaže kliznih vrata.
Zidni nosač visećeg ormarića izrađen je od nehrđajućeg čelika debljine 2,5 mm.
Mogućnost regulacije srednje police.
Standardna visina ormarića 660 mm.
Standardna dubina ormarića 400 mm.
POLICA VISEĆEG ORMARIĆA
Polica debljine 40 mm izrađena tehnologijom savijanja a korišteni materijal je nehrđajući čelik debljine 1,5 mm.
Pojačanja police izrađeno je tehnologijom savijanja, a korišteni materijal je INOX 316 ili jednakovrijedno debljine 1,5 mm. 
*broj poprečnih pojačanja ovisi o dužini visećeg ormarića.</t>
  </si>
  <si>
    <t xml:space="preserve">1.29</t>
  </si>
  <si>
    <t xml:space="preserve">Profesionalni sterilizator noževa - U.V. 16 W
U potpunosti izrađen od inoxa AISI 304 ili jednakovrijedan
Vrata izrađena od pleksiglasa sa hermetickim
zatvaranjem komore
Nosači noževa od transparentnog pleksiglasa mogu se izvaditi za 
kompletno čišćenje i sterilizaciju noževa bez
njihovog okretanja.
Sterilizacija se vrši pomoću UV zraka od živinih para
Mikroprekidač zaustavlja rad otvaranjem vrata, a 
nastavlja s radom zatvaranjem vrata
Tehničke karakteristike: 
Priključna snaga: min. 50W,  max. 85W
Priključni napon: 230 V / 50 Hz
Timer: 0 - 120 min
UV lampa snage: min. 14 W max 19 W 
Kapacitet: minimalno 15 noževa
Max dužina oštrice: 310 mm
Dim: 400x140x620 mm
CE certifikat u cijeni ili jednakovrijedan</t>
  </si>
  <si>
    <t xml:space="preserve">1.30</t>
  </si>
  <si>
    <t xml:space="preserve">Uređaj za omekšavanje vode volumetrijski  ili jednakovrijedno 
protok: 500/900 L/h
kapacitet: 1,55 m3 (CaCO3) - 10 °d (TH)
priključci: ulaz i izlaz vode 3/4" M , odvod vode 1/2" M
priključak električne energije: 230 V, 50 Hz, min. 5W max 15 W 
"regenerecija ionske smijese se obavlja pomoću 
soli, 0,9 kg soli po regeneraciji"
U KOMPLETU FILTERA:
transformatorski priključak za upravljački komplet 
fleksibilna plastična odvodne cijevi duljine 2,0 m 
preljevni priključak 3/8" M d13
u kompletu sa cijevima za spajanje
dimenzije: 240 x 450 x 430h mm</t>
  </si>
  <si>
    <t xml:space="preserve">1.31</t>
  </si>
  <si>
    <t xml:space="preserve">Rashladna komora za ribu i led (+) režim +7/+10°C, dim. 1550x2200x2400 mm
Rashladna komora, plus režim rada ili jednakovrijedno
Panel Iso 80 mm, bez poda
Dimenzije: 1550 x 2200 x 2200 Hi / 2360 He
Vrata okretna u panelu, dimenzije vrata: 800 x 2000 mm PUR80
Vanjski agregat u zatvorenom  kućištu sa niskom razinom buke, montiran na kiosku. 
Sanitarne lajsne PVC sa gumenom brtvom 
Dostava, montaža i puštanje u rad. 
Rashladna oprema za propisno izoliranu plusnu komoru, projektiranu za održavanje temperature +7/+10C, Radna tvar je R449A ili jednakovrijedno
Uključena ugradnja do 5 m udaljenosti prema svakom agregatu.</t>
  </si>
  <si>
    <t xml:space="preserve">1.32</t>
  </si>
  <si>
    <t xml:space="preserve">Regal perf. četveroetažni 1300x500x1650
Polica regala debljine 40 mm izrađena je tehnologijom savijanja, a korišteni materijal je INOX 316 ili jednakovrijedno debljine 1,5mm. Na policama perforacija u obliku elipse 
Nosač polica u obliku L profila dimencija 40x40 izrađen je od INOX materijala debljine 1,5 mm. Nosivosti do 200 kg po polici.
Mogućnost regulacije polica. 
Standardna visina četveroetažnog regala 1650 mm
Regulacijske nožice izrađene od ABS (akrilonitril-butadien stirel) čvrste i žilave plastike s mogućnošću regulacije visine regala 1650-1675 mm.  
Pojačanje police u obliku C profila velike čvrstoće, pričvršćuju se na policu pomoću zakovica promjera 4 mm.
Pojačanje police izrađeno je tehnologijom savijanja, a korišteni materijal je INOX 316 ili jednakovrijedno debljine 1,5 mm.</t>
  </si>
  <si>
    <t xml:space="preserve">1.33</t>
  </si>
  <si>
    <t xml:space="preserve">Plastična kutija sa paletom 1200*800*600 mm (planirana za led), visoke nosivosti, sa odvodom </t>
  </si>
  <si>
    <t xml:space="preserve">1.34</t>
  </si>
  <si>
    <t xml:space="preserve">Ledomat za proizvodnju ljuskastog leda kapaciteta min. 550kg/24 h , max. 650kg/h  
Industrijski stroj za proizvodnju leda – split izvedba
Opis:
Isporuka i ugradnja industrijskog stroja za proizvodnju leda, split izvedbe, namijenjenog za industrijsku primjenu i ribarnice. Stroj
proizvodi ledene ljuske (ice scales) uz vanjsku kondenzacijsku jedinicu. Kućište izrađeno od nehrđajućeg čelika 18/8, četkana završna obrada.  Rad s ekološkim rashladnim sredstvom R452A ili jednakovrijednim
Tehničke karakteristike:
Vrsta leda: čestice/flake led — sitne, tanke i suhe ljuskice, odlične za prezentaciju, hlađenje proizvoda i u prehrambenoj industriji. 
Materijal: kućište i vitalni dijelovi od inox nehrđajućeg čelika AISI 304 ili jednakovrijedno, higijenski i trajan dizajn. 
Dimenzije (VxŠxD): približno 705 × 588 × 495 mm — kompaktna modularna jedinica. 
Težina: min. 70kg/ max 90kg
Potrošnja energije: min. 175w/max 250w
Hlađenje: vanjski agregat – tzv. split sistem koji omogućava rad uz odvojeni kompresor. 
Napajanje: standardno 220 V. 
Položaj stroja: samostojeći, montaža na zid 
Spremnik za led: / , montaža u komori (temp.režim +7°C na gore)
Sektor primjene: industrija, ribarnice
*agregat nije dio ove stavke</t>
  </si>
  <si>
    <t xml:space="preserve">1.35</t>
  </si>
  <si>
    <t xml:space="preserve">Agregat za ledomat, vanjska jedinica
 vanjska rashladna jedinica (remote condensing unit) namijenjena za povezivanje s odgovarajućim ledomatom
u split izvedbi. Ova jedinica odvojena je od same proizvodne glave leda i omogućuje
da se agregat (compressor + kondenzator) postavi odvojeno, obično van objekta ili na drugu lokaciju radi smanjenja buke, toplinskog
opterećenja i jednostavnijeg servisiranja.
Karakteristike :
• Zaštita i priključak za freon R452A ili jednakovrijedno (rashladno sredstvo – punjenje nakon instalacije)
• Može podržavati rad ledomata na udaljenosti do cca 40 m između glavne jedinice i kondenzatora
• Uređaj se koristi bez spremnika leda – treba biti povezan na odvojeni bin za skladištenje
Tehničke mjere :
• Dimenzije okvirno: visina 1160 mm, duljina 1306 mm, širina 470 mm dozvoljeno odstupanje +/- 10%
• Težina: min 110kg, max130 kg 
• Snaga: min. 3,5kW max 4,6 kW
Vanjska izvedba, podnosi temperaturu +43°C, potrebno zaštititi od direktnog udara sunca.
cijena s montažom i komplet sa spajanjem strana</t>
  </si>
  <si>
    <t xml:space="preserve">1.36</t>
  </si>
  <si>
    <t xml:space="preserve">Izrada tehničko-tehnološkog elaborata mobilne ribarnice, sukladno važećim propisima Republike Hrvatske, koji obuhvaća:
opis djelatnosti i tehnološkog procesa,
tlocrtni prikaz mobilne jedinice s rasporedom opreme,
opis opreme i uređaja (rashladni sustavi, radne površine, sudoperi),
opis sustava opskrbe vodom i odvodnje,
opis sustava hlađenja i održavanja hladnog lanca,
higijensko-sanitarne uvjete rada,
mjere zaštite zdravlja ljudi i okoliša,
osnovu za ishođenje odobrenja nadležnih tijela (sanitarna inspekcija, veterinarska inspekcija).
Elaborat se izrađuje u skladu s važećim pravilnicima o hrani, higijeni hrane životinjskog podrijetla i mobilnim prodajnim objektima.</t>
  </si>
</sst>
</file>

<file path=xl/styles.xml><?xml version="1.0" encoding="utf-8"?>
<styleSheet xmlns="http://schemas.openxmlformats.org/spreadsheetml/2006/main">
  <numFmts count="5">
    <numFmt numFmtId="164" formatCode="General"/>
    <numFmt numFmtId="165" formatCode="_-* #,##0.00\ _€_-;\-* #,##0.00\ _€_-;_-* \-??\ _€_-;_-@_-"/>
    <numFmt numFmtId="166" formatCode="#,##0.00\ [$EUR];[RED]#,##0.00\ [$EUR]"/>
    <numFmt numFmtId="167" formatCode="@"/>
    <numFmt numFmtId="168" formatCode="#,##0.00"/>
  </numFmts>
  <fonts count="16">
    <font>
      <sz val="11"/>
      <color theme="1"/>
      <name val="Aptos Narrow"/>
      <family val="2"/>
      <charset val="238"/>
    </font>
    <font>
      <sz val="10"/>
      <name val="Arial"/>
      <family val="0"/>
    </font>
    <font>
      <sz val="10"/>
      <name val="Arial"/>
      <family val="0"/>
    </font>
    <font>
      <sz val="10"/>
      <name val="Arial"/>
      <family val="0"/>
    </font>
    <font>
      <sz val="10"/>
      <name val="Arial"/>
      <family val="2"/>
      <charset val="238"/>
    </font>
    <font>
      <sz val="10"/>
      <name val="Arial CE"/>
      <family val="0"/>
      <charset val="238"/>
    </font>
    <font>
      <sz val="10"/>
      <name val="Arial"/>
      <family val="2"/>
      <charset val="1"/>
    </font>
    <font>
      <sz val="10"/>
      <color theme="1"/>
      <name val="Calibri"/>
      <family val="2"/>
      <charset val="1"/>
    </font>
    <font>
      <sz val="11"/>
      <color theme="1"/>
      <name val="Calibri"/>
      <family val="2"/>
      <charset val="1"/>
    </font>
    <font>
      <b val="true"/>
      <sz val="10"/>
      <name val="Calibri"/>
      <family val="2"/>
      <charset val="1"/>
    </font>
    <font>
      <sz val="10"/>
      <name val="Calibri"/>
      <family val="2"/>
      <charset val="1"/>
    </font>
    <font>
      <sz val="10"/>
      <color rgb="FF000000"/>
      <name val="Calibri"/>
      <family val="2"/>
      <charset val="1"/>
    </font>
    <font>
      <strike val="true"/>
      <sz val="10"/>
      <color rgb="FFFF0000"/>
      <name val="Calibri"/>
      <family val="2"/>
      <charset val="1"/>
    </font>
    <font>
      <sz val="10"/>
      <color rgb="FFFF0000"/>
      <name val="Calibri"/>
      <family val="2"/>
      <charset val="1"/>
    </font>
    <font>
      <sz val="8"/>
      <name val="Calibri"/>
      <family val="2"/>
      <charset val="1"/>
    </font>
    <font>
      <sz val="10"/>
      <color rgb="FF000000"/>
      <name val="Times New Roman"/>
      <family val="1"/>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cellStyleXfs>
  <cellXfs count="52">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9" fillId="0" borderId="0" xfId="33" applyFont="true" applyBorder="false" applyAlignment="true" applyProtection="true">
      <alignment horizontal="justify" vertical="top" textRotation="0" wrapText="true" indent="0" shrinkToFit="false"/>
      <protection locked="true" hidden="false"/>
    </xf>
    <xf numFmtId="164" fontId="10" fillId="0" borderId="0" xfId="33" applyFont="true" applyBorder="false" applyAlignment="true" applyProtection="true">
      <alignment horizontal="justify" vertical="top" textRotation="0" wrapText="true" indent="0" shrinkToFit="false"/>
      <protection locked="true" hidden="false"/>
    </xf>
    <xf numFmtId="166" fontId="9" fillId="0" borderId="0" xfId="33" applyFont="true" applyBorder="false" applyAlignment="true" applyProtection="true">
      <alignment horizontal="justify" vertical="top" textRotation="0" wrapText="true" indent="0" shrinkToFit="false"/>
      <protection locked="true" hidden="false"/>
    </xf>
    <xf numFmtId="166" fontId="10" fillId="0" borderId="0" xfId="33" applyFont="true" applyBorder="false" applyAlignment="true" applyProtection="true">
      <alignment horizontal="justify" vertical="top" textRotation="0" wrapText="true" indent="0" shrinkToFit="false"/>
      <protection locked="true" hidden="false"/>
    </xf>
    <xf numFmtId="164" fontId="9" fillId="0" borderId="0" xfId="33" applyFont="true" applyBorder="false" applyAlignment="true" applyProtection="true">
      <alignment horizontal="justify" vertical="bottom" textRotation="0" wrapText="true" indent="0" shrinkToFit="false"/>
      <protection locked="true" hidden="false"/>
    </xf>
    <xf numFmtId="166" fontId="10" fillId="0" borderId="0" xfId="33" applyFont="true" applyBorder="false" applyAlignment="true" applyProtection="true">
      <alignment horizontal="left" vertical="top" textRotation="0" wrapText="true" indent="0" shrinkToFit="false"/>
      <protection locked="true" hidden="false"/>
    </xf>
    <xf numFmtId="164" fontId="12" fillId="0" borderId="0" xfId="33" applyFont="true" applyBorder="false" applyAlignment="true" applyProtection="true">
      <alignment horizontal="justify" vertical="top" textRotation="0" wrapText="true" indent="0" shrinkToFit="false"/>
      <protection locked="true" hidden="false"/>
    </xf>
    <xf numFmtId="164" fontId="11" fillId="0" borderId="0" xfId="33" applyFont="true" applyBorder="false" applyAlignment="true" applyProtection="true">
      <alignment horizontal="justify" vertical="top" textRotation="0" wrapText="true" indent="0" shrinkToFit="false"/>
      <protection locked="true" hidden="false"/>
    </xf>
    <xf numFmtId="164" fontId="11" fillId="0" borderId="0" xfId="29" applyFont="true" applyBorder="false" applyAlignment="true" applyProtection="true">
      <alignment horizontal="left" vertical="top" textRotation="0" wrapText="true" indent="0" shrinkToFit="false"/>
      <protection locked="true" hidden="false"/>
    </xf>
    <xf numFmtId="164" fontId="10" fillId="0" borderId="0" xfId="29" applyFont="true" applyBorder="false" applyAlignment="true" applyProtection="true">
      <alignment horizontal="left" vertical="top" textRotation="0" wrapText="true" indent="0" shrinkToFit="false"/>
      <protection locked="true" hidden="false"/>
    </xf>
    <xf numFmtId="164" fontId="10" fillId="0" borderId="0" xfId="33" applyFont="true" applyBorder="false" applyAlignment="true" applyProtection="true">
      <alignment horizontal="general" vertical="bottom" textRotation="0" wrapText="true" indent="0" shrinkToFit="false"/>
      <protection locked="true" hidden="false"/>
    </xf>
    <xf numFmtId="164" fontId="10" fillId="0" borderId="0" xfId="33" applyFont="true" applyBorder="false" applyAlignment="true" applyProtection="true">
      <alignment horizontal="left" vertical="bottom" textRotation="0" wrapText="true" indent="0" shrinkToFit="false"/>
      <protection locked="true" hidden="false"/>
    </xf>
    <xf numFmtId="167" fontId="10" fillId="0" borderId="0" xfId="30" applyFont="true" applyBorder="false" applyAlignment="true" applyProtection="true">
      <alignment horizontal="left" vertical="top" textRotation="0" wrapText="false" indent="0" shrinkToFit="false"/>
      <protection locked="false" hidden="false"/>
    </xf>
    <xf numFmtId="164" fontId="10" fillId="0" borderId="0" xfId="30" applyFont="true" applyBorder="false" applyAlignment="true" applyProtection="true">
      <alignment horizontal="left" vertical="top" textRotation="0" wrapText="true" indent="0" shrinkToFit="false"/>
      <protection locked="false" hidden="false"/>
    </xf>
    <xf numFmtId="164" fontId="10" fillId="0" borderId="0" xfId="30" applyFont="true" applyBorder="false" applyAlignment="true" applyProtection="true">
      <alignment horizontal="center" vertical="center" textRotation="0" wrapText="true" indent="0" shrinkToFit="false"/>
      <protection locked="false" hidden="false"/>
    </xf>
    <xf numFmtId="168" fontId="10" fillId="0" borderId="0" xfId="30" applyFont="true" applyBorder="false" applyAlignment="true" applyProtection="true">
      <alignment horizontal="center" vertical="center" textRotation="0" wrapText="false" indent="0" shrinkToFit="false"/>
      <protection locked="false" hidden="false"/>
    </xf>
    <xf numFmtId="164" fontId="10" fillId="0" borderId="0" xfId="30" applyFont="true" applyBorder="false" applyAlignment="true" applyProtection="true">
      <alignment horizontal="left" vertical="bottom" textRotation="0" wrapText="false" indent="0" shrinkToFit="false"/>
      <protection locked="false" hidden="false"/>
    </xf>
    <xf numFmtId="167" fontId="10" fillId="0" borderId="1" xfId="31" applyFont="true" applyBorder="true" applyAlignment="true" applyProtection="true">
      <alignment horizontal="left" vertical="top" textRotation="0" wrapText="false" indent="0" shrinkToFit="false"/>
      <protection locked="true" hidden="false"/>
    </xf>
    <xf numFmtId="164" fontId="10" fillId="0" borderId="1" xfId="31" applyFont="true" applyBorder="true" applyAlignment="true" applyProtection="true">
      <alignment horizontal="left" vertical="top" textRotation="0" wrapText="true" indent="0" shrinkToFit="false"/>
      <protection locked="true" hidden="false"/>
    </xf>
    <xf numFmtId="164" fontId="10" fillId="0" borderId="1" xfId="31" applyFont="true" applyBorder="true" applyAlignment="true" applyProtection="true">
      <alignment horizontal="center" vertical="center" textRotation="0" wrapText="false" indent="0" shrinkToFit="false"/>
      <protection locked="false" hidden="false"/>
    </xf>
    <xf numFmtId="168" fontId="10" fillId="0" borderId="1" xfId="31" applyFont="true" applyBorder="true" applyAlignment="true" applyProtection="true">
      <alignment horizontal="center" vertical="center" textRotation="0" wrapText="false" indent="0" shrinkToFit="false"/>
      <protection locked="false" hidden="false"/>
    </xf>
    <xf numFmtId="167" fontId="10" fillId="0" borderId="1" xfId="31" applyFont="true" applyBorder="true" applyAlignment="true" applyProtection="true">
      <alignment horizontal="left" vertical="top" textRotation="0" wrapText="true" indent="0" shrinkToFit="false"/>
      <protection locked="true" hidden="false"/>
    </xf>
    <xf numFmtId="164" fontId="10" fillId="0" borderId="1" xfId="31" applyFont="true" applyBorder="true" applyAlignment="true" applyProtection="true">
      <alignment horizontal="center" vertical="center" textRotation="0" wrapText="true" indent="0" shrinkToFit="false"/>
      <protection locked="false" hidden="false"/>
    </xf>
    <xf numFmtId="168" fontId="10" fillId="0" borderId="1" xfId="31" applyFont="true" applyBorder="true" applyAlignment="true" applyProtection="true">
      <alignment horizontal="center" vertical="center" textRotation="0" wrapText="true" indent="0" shrinkToFit="false"/>
      <protection locked="false" hidden="false"/>
    </xf>
    <xf numFmtId="167" fontId="10" fillId="0" borderId="1" xfId="31" applyFont="true" applyBorder="true" applyAlignment="true" applyProtection="true">
      <alignment horizontal="left" vertical="top" textRotation="0" wrapText="false" indent="0" shrinkToFit="false"/>
      <protection locked="false" hidden="false"/>
    </xf>
    <xf numFmtId="164" fontId="10" fillId="0" borderId="1" xfId="31" applyFont="true" applyBorder="true" applyAlignment="true" applyProtection="true">
      <alignment horizontal="left" vertical="top" textRotation="0" wrapText="true" indent="0" shrinkToFit="false"/>
      <protection locked="false" hidden="false"/>
    </xf>
    <xf numFmtId="164" fontId="10" fillId="0" borderId="1" xfId="30" applyFont="true" applyBorder="true" applyAlignment="true" applyProtection="true">
      <alignment horizontal="left" vertical="bottom" textRotation="0" wrapText="false" indent="0" shrinkToFit="false"/>
      <protection locked="false" hidden="false"/>
    </xf>
    <xf numFmtId="167" fontId="10" fillId="0" borderId="1" xfId="31" applyFont="true" applyBorder="true" applyAlignment="true" applyProtection="true">
      <alignment horizontal="center" vertical="top" textRotation="0" wrapText="true" indent="0" shrinkToFit="false"/>
      <protection locked="true" hidden="false"/>
    </xf>
    <xf numFmtId="164" fontId="10" fillId="0" borderId="1" xfId="31" applyFont="true" applyBorder="true" applyAlignment="true" applyProtection="true">
      <alignment horizontal="center" vertical="top" textRotation="0" wrapText="true" indent="0" shrinkToFit="false"/>
      <protection locked="true" hidden="false"/>
    </xf>
    <xf numFmtId="164" fontId="10" fillId="0" borderId="1" xfId="31" applyFont="true" applyBorder="true" applyAlignment="true" applyProtection="true">
      <alignment horizontal="center" vertical="center" textRotation="0" wrapText="true" indent="0" shrinkToFit="false"/>
      <protection locked="true" hidden="false"/>
    </xf>
    <xf numFmtId="168" fontId="10" fillId="0" borderId="1" xfId="31" applyFont="true" applyBorder="true" applyAlignment="true" applyProtection="true">
      <alignment horizontal="center" vertical="center" textRotation="0" wrapText="false" indent="0" shrinkToFit="false"/>
      <protection locked="true" hidden="false"/>
    </xf>
    <xf numFmtId="164" fontId="14" fillId="0" borderId="1" xfId="30" applyFont="true" applyBorder="true" applyAlignment="true" applyProtection="true">
      <alignment horizontal="center" vertical="bottom" textRotation="0" wrapText="true" indent="0" shrinkToFit="false"/>
      <protection locked="false" hidden="false"/>
    </xf>
    <xf numFmtId="164" fontId="10" fillId="0" borderId="1" xfId="31" applyFont="true" applyBorder="true" applyAlignment="true" applyProtection="true">
      <alignment horizontal="center" vertical="center" textRotation="0" wrapText="false" indent="0" shrinkToFit="false"/>
      <protection locked="true" hidden="false"/>
    </xf>
    <xf numFmtId="164" fontId="10" fillId="0" borderId="1" xfId="31" applyFont="true" applyBorder="true" applyAlignment="true" applyProtection="true">
      <alignment horizontal="center" vertical="top" textRotation="0" wrapText="false" indent="0" shrinkToFit="false"/>
      <protection locked="true" hidden="false"/>
    </xf>
    <xf numFmtId="168" fontId="10" fillId="0" borderId="1" xfId="31" applyFont="true" applyBorder="true" applyAlignment="true" applyProtection="true">
      <alignment horizontal="center" vertical="top" textRotation="0" wrapText="false" indent="0" shrinkToFit="false"/>
      <protection locked="true" hidden="false"/>
    </xf>
    <xf numFmtId="168" fontId="10" fillId="0" borderId="1" xfId="31" applyFont="true" applyBorder="true" applyAlignment="true" applyProtection="true">
      <alignment horizontal="center" vertical="top" textRotation="0" wrapText="false" indent="0" shrinkToFit="false"/>
      <protection locked="false" hidden="false"/>
    </xf>
    <xf numFmtId="164" fontId="10" fillId="0" borderId="1" xfId="31" applyFont="true" applyBorder="true" applyAlignment="true" applyProtection="true">
      <alignment horizontal="left" vertical="top" textRotation="0" wrapText="false" indent="0" shrinkToFit="false"/>
      <protection locked="true" hidden="false"/>
    </xf>
    <xf numFmtId="164" fontId="11" fillId="0" borderId="1" xfId="26" applyFont="true" applyBorder="true" applyAlignment="true" applyProtection="true">
      <alignment horizontal="left" vertical="top" textRotation="0" wrapText="true" indent="0" shrinkToFit="false"/>
      <protection locked="true" hidden="false"/>
    </xf>
    <xf numFmtId="164" fontId="10" fillId="0" borderId="1" xfId="0" applyFont="true" applyBorder="true" applyAlignment="true" applyProtection="true">
      <alignment horizontal="center" vertical="top" textRotation="0" wrapText="true" indent="0" shrinkToFit="false"/>
      <protection locked="true" hidden="false"/>
    </xf>
    <xf numFmtId="168" fontId="10" fillId="0" borderId="1" xfId="0" applyFont="true" applyBorder="true" applyAlignment="true" applyProtection="true">
      <alignment horizontal="center" vertical="top" textRotation="0" wrapText="true" indent="0" shrinkToFit="false"/>
      <protection locked="true" hidden="false"/>
    </xf>
    <xf numFmtId="168" fontId="10" fillId="0" borderId="1" xfId="0" applyFont="true" applyBorder="true" applyAlignment="true" applyProtection="true">
      <alignment horizontal="center" vertical="top" textRotation="0" wrapText="true" indent="0" shrinkToFit="false"/>
      <protection locked="false" hidden="false"/>
    </xf>
    <xf numFmtId="168" fontId="10" fillId="0" borderId="1" xfId="28" applyFont="true" applyBorder="true" applyAlignment="true" applyProtection="true">
      <alignment horizontal="center" vertical="top" textRotation="0" wrapText="false" indent="0" shrinkToFit="false"/>
      <protection locked="false" hidden="false"/>
    </xf>
    <xf numFmtId="164" fontId="11" fillId="0" borderId="1" xfId="32" applyFont="true" applyBorder="true" applyAlignment="true" applyProtection="true">
      <alignment horizontal="left" vertical="top" textRotation="0" wrapText="true" indent="0" shrinkToFit="true"/>
      <protection locked="true" hidden="false"/>
    </xf>
    <xf numFmtId="164" fontId="10" fillId="0" borderId="1" xfId="32" applyFont="true" applyBorder="true" applyAlignment="true" applyProtection="true">
      <alignment horizontal="left" vertical="top" textRotation="0" wrapText="true" indent="0" shrinkToFit="true"/>
      <protection locked="true" hidden="false"/>
    </xf>
    <xf numFmtId="164" fontId="15" fillId="0" borderId="1" xfId="32" applyFont="true" applyBorder="true" applyAlignment="true" applyProtection="true">
      <alignment horizontal="left" vertical="top" textRotation="0" wrapText="true" indent="0" shrinkToFit="true"/>
      <protection locked="true" hidden="false"/>
    </xf>
    <xf numFmtId="164" fontId="10" fillId="0" borderId="0" xfId="26" applyFont="true" applyBorder="false" applyAlignment="true" applyProtection="true">
      <alignment horizontal="left" vertical="top" textRotation="0" wrapText="true" indent="0" shrinkToFit="false"/>
      <protection locked="false" hidden="false"/>
    </xf>
    <xf numFmtId="164" fontId="10" fillId="0" borderId="0" xfId="30" applyFont="true" applyBorder="false" applyAlignment="true" applyProtection="true">
      <alignment horizontal="center" vertical="top" textRotation="0" wrapText="true" indent="0" shrinkToFit="false"/>
      <protection locked="false" hidden="false"/>
    </xf>
    <xf numFmtId="168" fontId="10" fillId="0" borderId="0" xfId="30" applyFont="true" applyBorder="false" applyAlignment="true" applyProtection="true">
      <alignment horizontal="center" vertical="top" textRotation="0" wrapText="false" indent="0" shrinkToFit="false"/>
      <protection locked="false" hidden="false"/>
    </xf>
    <xf numFmtId="164" fontId="10" fillId="0" borderId="0" xfId="26" applyFont="true" applyBorder="false" applyAlignment="true" applyProtection="true">
      <alignment horizontal="left" vertical="center" textRotation="0" wrapText="false" indent="0" shrinkToFit="false"/>
      <protection locked="fals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Body Text" xfId="20"/>
    <cellStyle name="Bullets" xfId="21"/>
    <cellStyle name="caption" xfId="22"/>
    <cellStyle name="Emphasis" xfId="23"/>
    <cellStyle name="Index" xfId="24"/>
    <cellStyle name="List" xfId="25"/>
    <cellStyle name="Navadno 11 2" xfId="26"/>
    <cellStyle name="Navadno 2 2 2" xfId="27"/>
    <cellStyle name="Navadno_Kino Siska_pop_GD" xfId="28"/>
    <cellStyle name="Normal 2 2" xfId="29"/>
    <cellStyle name="Normal_I-BREZOV 2" xfId="30"/>
    <cellStyle name="Normal_Kino Siska_predr_ZU" xfId="31"/>
    <cellStyle name="Normal_PREDRAČUN" xfId="32"/>
    <cellStyle name="Normalno 7" xfId="33"/>
    <cellStyle name="Numbering Symbols" xfId="34"/>
    <cellStyle name="Strong" xfId="35"/>
    <cellStyle name="Vejica 2" xfId="36"/>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ova tema">
  <a:themeElements>
    <a:clrScheme name="Pisarna">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58"/>
  <sheetViews>
    <sheetView showFormulas="false" showGridLines="true" showRowColHeaders="true" showZeros="false" rightToLeft="false" tabSelected="false" showOutlineSymbols="true" defaultGridColor="true" view="normal" topLeftCell="A1" colorId="64" zoomScale="100" zoomScaleNormal="100" zoomScalePageLayoutView="100" workbookViewId="0">
      <selection pane="topLeft" activeCell="F4" activeCellId="0" sqref="F4"/>
    </sheetView>
  </sheetViews>
  <sheetFormatPr defaultColWidth="9.140625" defaultRowHeight="15" customHeight="false" zeroHeight="false" outlineLevelRow="0" outlineLevelCol="0"/>
  <cols>
    <col collapsed="false" customWidth="true" hidden="false" outlineLevel="0" max="1" min="1" style="1" width="81.72"/>
    <col collapsed="false" customWidth="false" hidden="false" outlineLevel="0" max="16384" min="2" style="2" width="9.14"/>
  </cols>
  <sheetData>
    <row r="1" customFormat="false" ht="14.25" hidden="false" customHeight="true" outlineLevel="0" collapsed="false">
      <c r="A1" s="3" t="s">
        <v>0</v>
      </c>
    </row>
    <row r="2" customFormat="false" ht="49.95" hidden="false" customHeight="false" outlineLevel="0" collapsed="false">
      <c r="A2" s="4" t="s">
        <v>1</v>
      </c>
    </row>
    <row r="3" customFormat="false" ht="40.25" hidden="false" customHeight="false" outlineLevel="0" collapsed="false">
      <c r="A3" s="4" t="s">
        <v>2</v>
      </c>
    </row>
    <row r="4" customFormat="false" ht="49.95" hidden="false" customHeight="false" outlineLevel="0" collapsed="false">
      <c r="A4" s="4" t="s">
        <v>3</v>
      </c>
    </row>
    <row r="5" customFormat="false" ht="40.25" hidden="false" customHeight="false" outlineLevel="0" collapsed="false">
      <c r="A5" s="4" t="s">
        <v>4</v>
      </c>
    </row>
    <row r="6" customFormat="false" ht="40.25" hidden="false" customHeight="false" outlineLevel="0" collapsed="false">
      <c r="A6" s="4" t="s">
        <v>5</v>
      </c>
    </row>
    <row r="7" customFormat="false" ht="49.95" hidden="false" customHeight="false" outlineLevel="0" collapsed="false">
      <c r="A7" s="4" t="s">
        <v>6</v>
      </c>
    </row>
    <row r="8" customFormat="false" ht="30.55" hidden="false" customHeight="false" outlineLevel="0" collapsed="false">
      <c r="A8" s="4" t="s">
        <v>7</v>
      </c>
    </row>
    <row r="9" customFormat="false" ht="40.25" hidden="false" customHeight="false" outlineLevel="0" collapsed="false">
      <c r="A9" s="4" t="s">
        <v>8</v>
      </c>
    </row>
    <row r="10" customFormat="false" ht="20.85" hidden="false" customHeight="false" outlineLevel="0" collapsed="false">
      <c r="A10" s="4" t="s">
        <v>9</v>
      </c>
    </row>
    <row r="11" customFormat="false" ht="69.4" hidden="false" customHeight="false" outlineLevel="0" collapsed="false">
      <c r="A11" s="4" t="s">
        <v>10</v>
      </c>
    </row>
    <row r="12" customFormat="false" ht="40.25" hidden="false" customHeight="false" outlineLevel="0" collapsed="false">
      <c r="A12" s="4" t="s">
        <v>11</v>
      </c>
    </row>
    <row r="13" customFormat="false" ht="20.85" hidden="false" customHeight="false" outlineLevel="0" collapsed="false">
      <c r="A13" s="3" t="s">
        <v>12</v>
      </c>
    </row>
    <row r="14" customFormat="false" ht="15" hidden="false" customHeight="false" outlineLevel="0" collapsed="false">
      <c r="A14" s="3" t="s">
        <v>13</v>
      </c>
    </row>
    <row r="15" customFormat="false" ht="108.2" hidden="false" customHeight="false" outlineLevel="0" collapsed="false">
      <c r="A15" s="4" t="s">
        <v>14</v>
      </c>
    </row>
    <row r="16" customFormat="false" ht="15" hidden="false" customHeight="false" outlineLevel="0" collapsed="false">
      <c r="A16" s="5" t="s">
        <v>15</v>
      </c>
    </row>
    <row r="17" customFormat="false" ht="20.85" hidden="false" customHeight="false" outlineLevel="0" collapsed="false">
      <c r="A17" s="4" t="s">
        <v>16</v>
      </c>
    </row>
    <row r="18" customFormat="false" ht="15" hidden="false" customHeight="false" outlineLevel="0" collapsed="false">
      <c r="A18" s="4" t="s">
        <v>17</v>
      </c>
    </row>
    <row r="19" customFormat="false" ht="20.85" hidden="false" customHeight="false" outlineLevel="0" collapsed="false">
      <c r="A19" s="4" t="s">
        <v>18</v>
      </c>
    </row>
    <row r="20" customFormat="false" ht="15" hidden="false" customHeight="false" outlineLevel="0" collapsed="false">
      <c r="A20" s="4" t="s">
        <v>19</v>
      </c>
    </row>
    <row r="21" customFormat="false" ht="15" hidden="false" customHeight="false" outlineLevel="0" collapsed="false">
      <c r="A21" s="4" t="s">
        <v>20</v>
      </c>
    </row>
    <row r="22" customFormat="false" ht="30.55" hidden="false" customHeight="false" outlineLevel="0" collapsed="false">
      <c r="A22" s="4" t="s">
        <v>21</v>
      </c>
    </row>
    <row r="23" customFormat="false" ht="15" hidden="false" customHeight="false" outlineLevel="0" collapsed="false">
      <c r="A23" s="4" t="s">
        <v>22</v>
      </c>
    </row>
    <row r="24" customFormat="false" ht="20.85" hidden="false" customHeight="false" outlineLevel="0" collapsed="false">
      <c r="A24" s="4" t="s">
        <v>23</v>
      </c>
    </row>
    <row r="25" customFormat="false" ht="20.85" hidden="false" customHeight="false" outlineLevel="0" collapsed="false">
      <c r="A25" s="4" t="s">
        <v>24</v>
      </c>
    </row>
    <row r="26" customFormat="false" ht="20.85" hidden="false" customHeight="false" outlineLevel="0" collapsed="false">
      <c r="A26" s="4" t="s">
        <v>25</v>
      </c>
    </row>
    <row r="27" customFormat="false" ht="20.85" hidden="false" customHeight="false" outlineLevel="0" collapsed="false">
      <c r="A27" s="4" t="s">
        <v>26</v>
      </c>
    </row>
    <row r="28" customFormat="false" ht="15" hidden="false" customHeight="false" outlineLevel="0" collapsed="false">
      <c r="A28" s="4" t="s">
        <v>27</v>
      </c>
    </row>
    <row r="29" customFormat="false" ht="30.55" hidden="false" customHeight="false" outlineLevel="0" collapsed="false">
      <c r="A29" s="4" t="s">
        <v>28</v>
      </c>
    </row>
    <row r="30" customFormat="false" ht="20.85" hidden="false" customHeight="false" outlineLevel="0" collapsed="false">
      <c r="A30" s="4" t="s">
        <v>29</v>
      </c>
    </row>
    <row r="31" customFormat="false" ht="20.85" hidden="false" customHeight="false" outlineLevel="0" collapsed="false">
      <c r="A31" s="4" t="s">
        <v>30</v>
      </c>
    </row>
    <row r="32" customFormat="false" ht="15" hidden="false" customHeight="false" outlineLevel="0" collapsed="false">
      <c r="A32" s="4" t="s">
        <v>31</v>
      </c>
    </row>
    <row r="33" customFormat="false" ht="30.55" hidden="false" customHeight="false" outlineLevel="0" collapsed="false">
      <c r="A33" s="4" t="s">
        <v>32</v>
      </c>
    </row>
    <row r="34" customFormat="false" ht="15" hidden="false" customHeight="false" outlineLevel="0" collapsed="false">
      <c r="A34" s="3" t="s">
        <v>33</v>
      </c>
    </row>
    <row r="35" customFormat="false" ht="49.95" hidden="false" customHeight="false" outlineLevel="0" collapsed="false">
      <c r="A35" s="4" t="s">
        <v>34</v>
      </c>
    </row>
    <row r="36" customFormat="false" ht="15" hidden="false" customHeight="false" outlineLevel="0" collapsed="false">
      <c r="A36" s="3" t="s">
        <v>35</v>
      </c>
    </row>
    <row r="37" customFormat="false" ht="30.55" hidden="false" customHeight="false" outlineLevel="0" collapsed="false">
      <c r="A37" s="4" t="s">
        <v>36</v>
      </c>
    </row>
    <row r="38" customFormat="false" ht="15" hidden="false" customHeight="false" outlineLevel="0" collapsed="false">
      <c r="A38" s="3" t="s">
        <v>37</v>
      </c>
    </row>
    <row r="39" customFormat="false" ht="49.95" hidden="false" customHeight="false" outlineLevel="0" collapsed="false">
      <c r="A39" s="4" t="s">
        <v>38</v>
      </c>
    </row>
    <row r="40" customFormat="false" ht="15" hidden="false" customHeight="false" outlineLevel="0" collapsed="false">
      <c r="A40" s="3" t="s">
        <v>39</v>
      </c>
    </row>
    <row r="41" customFormat="false" ht="30.55" hidden="false" customHeight="false" outlineLevel="0" collapsed="false">
      <c r="A41" s="4" t="s">
        <v>40</v>
      </c>
    </row>
    <row r="42" customFormat="false" ht="15" hidden="false" customHeight="false" outlineLevel="0" collapsed="false">
      <c r="A42" s="3" t="s">
        <v>41</v>
      </c>
    </row>
    <row r="43" customFormat="false" ht="20.85" hidden="false" customHeight="false" outlineLevel="0" collapsed="false">
      <c r="A43" s="4" t="s">
        <v>42</v>
      </c>
    </row>
    <row r="44" customFormat="false" ht="15" hidden="false" customHeight="false" outlineLevel="0" collapsed="false">
      <c r="A44" s="3" t="s">
        <v>43</v>
      </c>
    </row>
    <row r="45" customFormat="false" ht="88.8" hidden="false" customHeight="false" outlineLevel="0" collapsed="false">
      <c r="A45" s="4" t="s">
        <v>44</v>
      </c>
    </row>
    <row r="46" customFormat="false" ht="15" hidden="false" customHeight="false" outlineLevel="0" collapsed="false">
      <c r="A46" s="3" t="s">
        <v>45</v>
      </c>
    </row>
    <row r="47" customFormat="false" ht="20.85" hidden="false" customHeight="false" outlineLevel="0" collapsed="false">
      <c r="A47" s="4" t="s">
        <v>46</v>
      </c>
    </row>
    <row r="48" customFormat="false" ht="20.85" hidden="false" customHeight="false" outlineLevel="0" collapsed="false">
      <c r="A48" s="4" t="s">
        <v>47</v>
      </c>
    </row>
    <row r="49" customFormat="false" ht="30.55" hidden="false" customHeight="false" outlineLevel="0" collapsed="false">
      <c r="A49" s="4" t="s">
        <v>48</v>
      </c>
    </row>
    <row r="50" customFormat="false" ht="15" hidden="false" customHeight="false" outlineLevel="0" collapsed="false">
      <c r="A50" s="4" t="s">
        <v>49</v>
      </c>
    </row>
    <row r="51" customFormat="false" ht="15" hidden="false" customHeight="false" outlineLevel="0" collapsed="false">
      <c r="A51" s="4" t="s">
        <v>50</v>
      </c>
    </row>
    <row r="52" customFormat="false" ht="15" hidden="false" customHeight="false" outlineLevel="0" collapsed="false">
      <c r="A52" s="4" t="s">
        <v>51</v>
      </c>
    </row>
    <row r="53" customFormat="false" ht="20.85" hidden="false" customHeight="false" outlineLevel="0" collapsed="false">
      <c r="A53" s="4" t="s">
        <v>52</v>
      </c>
    </row>
    <row r="54" customFormat="false" ht="15" hidden="false" customHeight="false" outlineLevel="0" collapsed="false">
      <c r="A54" s="4" t="s">
        <v>53</v>
      </c>
    </row>
    <row r="55" customFormat="false" ht="15" hidden="false" customHeight="false" outlineLevel="0" collapsed="false">
      <c r="A55" s="3" t="s">
        <v>54</v>
      </c>
    </row>
    <row r="56" customFormat="false" ht="15" hidden="false" customHeight="false" outlineLevel="0" collapsed="false">
      <c r="A56" s="3" t="s">
        <v>55</v>
      </c>
    </row>
    <row r="57" customFormat="false" ht="69.4" hidden="false" customHeight="false" outlineLevel="0" collapsed="false">
      <c r="A57" s="4" t="s">
        <v>56</v>
      </c>
    </row>
    <row r="58" customFormat="false" ht="15" hidden="false" customHeight="false" outlineLevel="0" collapsed="false">
      <c r="A58" s="4" t="s">
        <v>57</v>
      </c>
    </row>
    <row r="59" customFormat="false" ht="15" hidden="false" customHeight="false" outlineLevel="0" collapsed="false">
      <c r="A59" s="4" t="s">
        <v>58</v>
      </c>
    </row>
    <row r="60" customFormat="false" ht="15" hidden="false" customHeight="false" outlineLevel="0" collapsed="false">
      <c r="A60" s="4" t="s">
        <v>59</v>
      </c>
    </row>
    <row r="61" customFormat="false" ht="15" hidden="false" customHeight="false" outlineLevel="0" collapsed="false">
      <c r="A61" s="4" t="s">
        <v>60</v>
      </c>
    </row>
    <row r="62" customFormat="false" ht="15" hidden="false" customHeight="false" outlineLevel="0" collapsed="false">
      <c r="A62" s="4" t="s">
        <v>61</v>
      </c>
    </row>
    <row r="63" customFormat="false" ht="15" hidden="false" customHeight="false" outlineLevel="0" collapsed="false">
      <c r="A63" s="4" t="s">
        <v>62</v>
      </c>
    </row>
    <row r="64" customFormat="false" ht="15" hidden="false" customHeight="false" outlineLevel="0" collapsed="false">
      <c r="A64" s="4" t="s">
        <v>63</v>
      </c>
    </row>
    <row r="65" customFormat="false" ht="15" hidden="false" customHeight="false" outlineLevel="0" collapsed="false">
      <c r="A65" s="4" t="s">
        <v>64</v>
      </c>
    </row>
    <row r="66" customFormat="false" ht="15" hidden="false" customHeight="false" outlineLevel="0" collapsed="false">
      <c r="A66" s="4" t="s">
        <v>65</v>
      </c>
    </row>
    <row r="67" customFormat="false" ht="15" hidden="false" customHeight="false" outlineLevel="0" collapsed="false">
      <c r="A67" s="4" t="s">
        <v>66</v>
      </c>
    </row>
    <row r="68" customFormat="false" ht="15" hidden="false" customHeight="false" outlineLevel="0" collapsed="false">
      <c r="A68" s="4" t="s">
        <v>67</v>
      </c>
    </row>
    <row r="69" customFormat="false" ht="15" hidden="false" customHeight="false" outlineLevel="0" collapsed="false">
      <c r="A69" s="4" t="s">
        <v>68</v>
      </c>
    </row>
    <row r="70" customFormat="false" ht="15" hidden="false" customHeight="false" outlineLevel="0" collapsed="false">
      <c r="A70" s="4"/>
    </row>
    <row r="71" customFormat="false" ht="15" hidden="false" customHeight="false" outlineLevel="0" collapsed="false">
      <c r="A71" s="4" t="s">
        <v>69</v>
      </c>
    </row>
    <row r="72" customFormat="false" ht="79.1" hidden="false" customHeight="false" outlineLevel="0" collapsed="false">
      <c r="A72" s="4" t="s">
        <v>70</v>
      </c>
    </row>
    <row r="73" customFormat="false" ht="69.4" hidden="false" customHeight="false" outlineLevel="0" collapsed="false">
      <c r="A73" s="4" t="s">
        <v>71</v>
      </c>
    </row>
    <row r="74" customFormat="false" ht="15" hidden="false" customHeight="false" outlineLevel="0" collapsed="false">
      <c r="A74" s="4" t="s">
        <v>72</v>
      </c>
    </row>
    <row r="75" customFormat="false" ht="59.7" hidden="false" customHeight="false" outlineLevel="0" collapsed="false">
      <c r="A75" s="4" t="s">
        <v>73</v>
      </c>
    </row>
    <row r="76" customFormat="false" ht="59.7" hidden="false" customHeight="false" outlineLevel="0" collapsed="false">
      <c r="A76" s="4" t="s">
        <v>74</v>
      </c>
    </row>
    <row r="77" customFormat="false" ht="59.7" hidden="false" customHeight="false" outlineLevel="0" collapsed="false">
      <c r="A77" s="4" t="s">
        <v>75</v>
      </c>
    </row>
    <row r="78" customFormat="false" ht="15" hidden="false" customHeight="false" outlineLevel="0" collapsed="false">
      <c r="A78" s="4" t="s">
        <v>76</v>
      </c>
    </row>
    <row r="79" customFormat="false" ht="30.55" hidden="false" customHeight="false" outlineLevel="0" collapsed="false">
      <c r="A79" s="4" t="s">
        <v>77</v>
      </c>
    </row>
    <row r="80" customFormat="false" ht="20.85" hidden="false" customHeight="false" outlineLevel="0" collapsed="false">
      <c r="A80" s="4" t="s">
        <v>78</v>
      </c>
    </row>
    <row r="81" customFormat="false" ht="15" hidden="false" customHeight="false" outlineLevel="0" collapsed="false">
      <c r="A81" s="4" t="s">
        <v>79</v>
      </c>
    </row>
    <row r="82" customFormat="false" ht="15" hidden="false" customHeight="false" outlineLevel="0" collapsed="false">
      <c r="A82" s="6" t="s">
        <v>80</v>
      </c>
    </row>
    <row r="83" customFormat="false" ht="30.55" hidden="false" customHeight="false" outlineLevel="0" collapsed="false">
      <c r="A83" s="4" t="s">
        <v>81</v>
      </c>
    </row>
    <row r="84" customFormat="false" ht="79.1" hidden="false" customHeight="false" outlineLevel="0" collapsed="false">
      <c r="A84" s="4" t="s">
        <v>82</v>
      </c>
    </row>
    <row r="85" customFormat="false" ht="98.5" hidden="false" customHeight="false" outlineLevel="0" collapsed="false">
      <c r="A85" s="4" t="s">
        <v>83</v>
      </c>
    </row>
    <row r="86" customFormat="false" ht="15" hidden="false" customHeight="false" outlineLevel="0" collapsed="false">
      <c r="A86" s="6" t="s">
        <v>84</v>
      </c>
    </row>
    <row r="87" customFormat="false" ht="59.7" hidden="false" customHeight="false" outlineLevel="0" collapsed="false">
      <c r="A87" s="4" t="s">
        <v>85</v>
      </c>
    </row>
    <row r="88" customFormat="false" ht="15" hidden="false" customHeight="false" outlineLevel="0" collapsed="false">
      <c r="A88" s="6" t="s">
        <v>86</v>
      </c>
    </row>
    <row r="89" customFormat="false" ht="79.1" hidden="false" customHeight="false" outlineLevel="0" collapsed="false">
      <c r="A89" s="4" t="s">
        <v>87</v>
      </c>
    </row>
    <row r="90" customFormat="false" ht="15" hidden="false" customHeight="false" outlineLevel="0" collapsed="false">
      <c r="A90" s="4" t="s">
        <v>88</v>
      </c>
    </row>
    <row r="91" customFormat="false" ht="15" hidden="false" customHeight="false" outlineLevel="0" collapsed="false">
      <c r="A91" s="4" t="s">
        <v>89</v>
      </c>
    </row>
    <row r="92" customFormat="false" ht="15" hidden="false" customHeight="false" outlineLevel="0" collapsed="false">
      <c r="A92" s="4" t="s">
        <v>90</v>
      </c>
    </row>
    <row r="93" customFormat="false" ht="15" hidden="false" customHeight="false" outlineLevel="0" collapsed="false">
      <c r="A93" s="4" t="s">
        <v>91</v>
      </c>
    </row>
    <row r="94" customFormat="false" ht="15" hidden="false" customHeight="false" outlineLevel="0" collapsed="false">
      <c r="A94" s="4" t="s">
        <v>92</v>
      </c>
    </row>
    <row r="95" customFormat="false" ht="15" hidden="false" customHeight="false" outlineLevel="0" collapsed="false">
      <c r="A95" s="4" t="s">
        <v>93</v>
      </c>
    </row>
    <row r="96" customFormat="false" ht="15" hidden="false" customHeight="false" outlineLevel="0" collapsed="false">
      <c r="A96" s="4" t="s">
        <v>94</v>
      </c>
    </row>
    <row r="97" customFormat="false" ht="15" hidden="false" customHeight="false" outlineLevel="0" collapsed="false">
      <c r="A97" s="4" t="s">
        <v>95</v>
      </c>
    </row>
    <row r="98" customFormat="false" ht="15" hidden="false" customHeight="false" outlineLevel="0" collapsed="false">
      <c r="A98" s="4" t="s">
        <v>96</v>
      </c>
    </row>
    <row r="99" customFormat="false" ht="15" hidden="false" customHeight="false" outlineLevel="0" collapsed="false">
      <c r="A99" s="4" t="s">
        <v>97</v>
      </c>
    </row>
    <row r="100" customFormat="false" ht="15" hidden="false" customHeight="false" outlineLevel="0" collapsed="false">
      <c r="A100" s="4" t="s">
        <v>98</v>
      </c>
    </row>
    <row r="101" customFormat="false" ht="15" hidden="false" customHeight="false" outlineLevel="0" collapsed="false">
      <c r="A101" s="4" t="s">
        <v>99</v>
      </c>
    </row>
    <row r="102" customFormat="false" ht="20.85" hidden="false" customHeight="false" outlineLevel="0" collapsed="false">
      <c r="A102" s="4" t="s">
        <v>100</v>
      </c>
    </row>
    <row r="103" customFormat="false" ht="15" hidden="false" customHeight="false" outlineLevel="0" collapsed="false">
      <c r="A103" s="4" t="s">
        <v>96</v>
      </c>
    </row>
    <row r="104" customFormat="false" ht="15" hidden="false" customHeight="false" outlineLevel="0" collapsed="false">
      <c r="A104" s="4" t="s">
        <v>101</v>
      </c>
    </row>
    <row r="105" customFormat="false" ht="20.85" hidden="false" customHeight="false" outlineLevel="0" collapsed="false">
      <c r="A105" s="4" t="s">
        <v>102</v>
      </c>
    </row>
    <row r="106" customFormat="false" ht="15" hidden="false" customHeight="false" outlineLevel="0" collapsed="false">
      <c r="A106" s="4" t="s">
        <v>103</v>
      </c>
    </row>
    <row r="107" customFormat="false" ht="15" hidden="false" customHeight="false" outlineLevel="0" collapsed="false">
      <c r="A107" s="4" t="s">
        <v>104</v>
      </c>
    </row>
    <row r="108" customFormat="false" ht="15" hidden="false" customHeight="false" outlineLevel="0" collapsed="false">
      <c r="A108" s="4" t="s">
        <v>105</v>
      </c>
    </row>
    <row r="109" customFormat="false" ht="15" hidden="false" customHeight="false" outlineLevel="0" collapsed="false">
      <c r="A109" s="4" t="s">
        <v>106</v>
      </c>
    </row>
    <row r="110" customFormat="false" ht="15" hidden="false" customHeight="false" outlineLevel="0" collapsed="false">
      <c r="A110" s="4" t="s">
        <v>107</v>
      </c>
    </row>
    <row r="111" customFormat="false" ht="20.85" hidden="false" customHeight="false" outlineLevel="0" collapsed="false">
      <c r="A111" s="4" t="s">
        <v>108</v>
      </c>
    </row>
    <row r="112" customFormat="false" ht="15" hidden="false" customHeight="false" outlineLevel="0" collapsed="false">
      <c r="A112" s="3" t="s">
        <v>109</v>
      </c>
    </row>
    <row r="113" customFormat="false" ht="15" hidden="false" customHeight="false" outlineLevel="0" collapsed="false">
      <c r="A113" s="4" t="s">
        <v>110</v>
      </c>
    </row>
    <row r="114" customFormat="false" ht="20.85" hidden="false" customHeight="false" outlineLevel="0" collapsed="false">
      <c r="A114" s="4" t="s">
        <v>111</v>
      </c>
    </row>
    <row r="115" customFormat="false" ht="15" hidden="false" customHeight="false" outlineLevel="0" collapsed="false">
      <c r="A115" s="4" t="s">
        <v>112</v>
      </c>
    </row>
    <row r="116" customFormat="false" ht="15" hidden="false" customHeight="false" outlineLevel="0" collapsed="false">
      <c r="A116" s="4" t="s">
        <v>113</v>
      </c>
    </row>
    <row r="117" customFormat="false" ht="15" hidden="false" customHeight="false" outlineLevel="0" collapsed="false">
      <c r="A117" s="4" t="s">
        <v>114</v>
      </c>
    </row>
    <row r="118" customFormat="false" ht="15" hidden="false" customHeight="false" outlineLevel="0" collapsed="false">
      <c r="A118" s="4" t="s">
        <v>115</v>
      </c>
    </row>
    <row r="119" customFormat="false" ht="127.6" hidden="false" customHeight="false" outlineLevel="0" collapsed="false">
      <c r="A119" s="4" t="s">
        <v>116</v>
      </c>
    </row>
    <row r="120" customFormat="false" ht="59.7" hidden="false" customHeight="false" outlineLevel="0" collapsed="false">
      <c r="A120" s="4" t="s">
        <v>117</v>
      </c>
    </row>
    <row r="121" customFormat="false" ht="15" hidden="false" customHeight="false" outlineLevel="0" collapsed="false">
      <c r="A121" s="4" t="s">
        <v>118</v>
      </c>
    </row>
    <row r="122" customFormat="false" ht="15" hidden="false" customHeight="false" outlineLevel="0" collapsed="false">
      <c r="A122" s="4" t="s">
        <v>119</v>
      </c>
    </row>
    <row r="123" customFormat="false" ht="15" hidden="false" customHeight="false" outlineLevel="0" collapsed="false">
      <c r="A123" s="4" t="s">
        <v>120</v>
      </c>
    </row>
    <row r="124" customFormat="false" ht="15" hidden="false" customHeight="false" outlineLevel="0" collapsed="false">
      <c r="A124" s="4" t="s">
        <v>121</v>
      </c>
    </row>
    <row r="125" customFormat="false" ht="15" hidden="false" customHeight="false" outlineLevel="0" collapsed="false">
      <c r="A125" s="4" t="s">
        <v>122</v>
      </c>
    </row>
    <row r="126" customFormat="false" ht="98.5" hidden="false" customHeight="false" outlineLevel="0" collapsed="false">
      <c r="A126" s="4" t="s">
        <v>123</v>
      </c>
    </row>
    <row r="127" customFormat="false" ht="15" hidden="false" customHeight="false" outlineLevel="0" collapsed="false">
      <c r="A127" s="4" t="s">
        <v>124</v>
      </c>
    </row>
    <row r="128" customFormat="false" ht="79.1" hidden="false" customHeight="false" outlineLevel="0" collapsed="false">
      <c r="A128" s="4" t="s">
        <v>125</v>
      </c>
    </row>
    <row r="129" customFormat="false" ht="15" hidden="false" customHeight="false" outlineLevel="0" collapsed="false">
      <c r="A129" s="4" t="s">
        <v>126</v>
      </c>
    </row>
    <row r="130" customFormat="false" ht="79.1" hidden="false" customHeight="false" outlineLevel="0" collapsed="false">
      <c r="A130" s="4" t="s">
        <v>127</v>
      </c>
    </row>
    <row r="131" customFormat="false" ht="15" hidden="false" customHeight="false" outlineLevel="0" collapsed="false">
      <c r="A131" s="4" t="s">
        <v>128</v>
      </c>
    </row>
    <row r="132" customFormat="false" ht="40.25" hidden="false" customHeight="false" outlineLevel="0" collapsed="false">
      <c r="A132" s="4" t="s">
        <v>129</v>
      </c>
    </row>
    <row r="133" customFormat="false" ht="15" hidden="false" customHeight="false" outlineLevel="0" collapsed="false">
      <c r="A133" s="4" t="s">
        <v>118</v>
      </c>
    </row>
    <row r="134" customFormat="false" ht="15" hidden="false" customHeight="false" outlineLevel="0" collapsed="false">
      <c r="A134" s="4" t="s">
        <v>130</v>
      </c>
    </row>
    <row r="135" customFormat="false" ht="15" hidden="false" customHeight="false" outlineLevel="0" collapsed="false">
      <c r="A135" s="4" t="s">
        <v>131</v>
      </c>
    </row>
    <row r="136" customFormat="false" ht="15" hidden="false" customHeight="false" outlineLevel="0" collapsed="false">
      <c r="A136" s="4" t="s">
        <v>132</v>
      </c>
    </row>
    <row r="137" customFormat="false" ht="15" hidden="false" customHeight="false" outlineLevel="0" collapsed="false">
      <c r="A137" s="4" t="s">
        <v>133</v>
      </c>
    </row>
    <row r="138" customFormat="false" ht="15" hidden="false" customHeight="false" outlineLevel="0" collapsed="false">
      <c r="A138" s="4" t="s">
        <v>134</v>
      </c>
    </row>
    <row r="139" customFormat="false" ht="15" hidden="false" customHeight="false" outlineLevel="0" collapsed="false">
      <c r="A139" s="4" t="s">
        <v>135</v>
      </c>
    </row>
    <row r="140" customFormat="false" ht="15" hidden="false" customHeight="false" outlineLevel="0" collapsed="false">
      <c r="A140" s="4" t="s">
        <v>136</v>
      </c>
    </row>
    <row r="141" customFormat="false" ht="15" hidden="false" customHeight="false" outlineLevel="0" collapsed="false">
      <c r="A141" s="4" t="s">
        <v>137</v>
      </c>
    </row>
    <row r="142" customFormat="false" ht="20.85" hidden="false" customHeight="false" outlineLevel="0" collapsed="false">
      <c r="A142" s="4" t="s">
        <v>138</v>
      </c>
    </row>
    <row r="143" customFormat="false" ht="15" hidden="false" customHeight="false" outlineLevel="0" collapsed="false">
      <c r="A143" s="3" t="s">
        <v>37</v>
      </c>
    </row>
    <row r="144" customFormat="false" ht="15" hidden="false" customHeight="false" outlineLevel="0" collapsed="false">
      <c r="A144" s="3" t="s">
        <v>55</v>
      </c>
    </row>
    <row r="145" customFormat="false" ht="88.8" hidden="false" customHeight="false" outlineLevel="0" collapsed="false">
      <c r="A145" s="4" t="s">
        <v>139</v>
      </c>
    </row>
    <row r="146" customFormat="false" ht="59.7" hidden="false" customHeight="false" outlineLevel="0" collapsed="false">
      <c r="A146" s="4" t="s">
        <v>140</v>
      </c>
    </row>
    <row r="147" customFormat="false" ht="15" hidden="false" customHeight="false" outlineLevel="0" collapsed="false">
      <c r="A147" s="3" t="s">
        <v>141</v>
      </c>
    </row>
    <row r="148" customFormat="false" ht="69.4" hidden="false" customHeight="false" outlineLevel="0" collapsed="false">
      <c r="A148" s="4" t="s">
        <v>142</v>
      </c>
    </row>
    <row r="149" customFormat="false" ht="15" hidden="false" customHeight="false" outlineLevel="0" collapsed="false">
      <c r="A149" s="3" t="s">
        <v>143</v>
      </c>
    </row>
    <row r="150" customFormat="false" ht="20.85" hidden="false" customHeight="false" outlineLevel="0" collapsed="false">
      <c r="A150" s="4" t="s">
        <v>144</v>
      </c>
    </row>
    <row r="151" customFormat="false" ht="15" hidden="false" customHeight="false" outlineLevel="0" collapsed="false">
      <c r="A151" s="4" t="s">
        <v>145</v>
      </c>
    </row>
    <row r="152" customFormat="false" ht="15" hidden="false" customHeight="false" outlineLevel="0" collapsed="false">
      <c r="A152" s="4" t="s">
        <v>146</v>
      </c>
    </row>
    <row r="153" customFormat="false" ht="20.85" hidden="false" customHeight="false" outlineLevel="0" collapsed="false">
      <c r="A153" s="4" t="s">
        <v>147</v>
      </c>
    </row>
    <row r="154" customFormat="false" ht="15" hidden="false" customHeight="false" outlineLevel="0" collapsed="false">
      <c r="A154" s="4" t="s">
        <v>148</v>
      </c>
    </row>
    <row r="155" customFormat="false" ht="15" hidden="false" customHeight="false" outlineLevel="0" collapsed="false">
      <c r="A155" s="4" t="s">
        <v>149</v>
      </c>
    </row>
    <row r="156" customFormat="false" ht="15" hidden="false" customHeight="false" outlineLevel="0" collapsed="false">
      <c r="A156" s="7" t="s">
        <v>150</v>
      </c>
    </row>
    <row r="157" customFormat="false" ht="15" hidden="false" customHeight="false" outlineLevel="0" collapsed="false">
      <c r="A157" s="3" t="s">
        <v>151</v>
      </c>
    </row>
    <row r="158" customFormat="false" ht="15" hidden="false" customHeight="false" outlineLevel="0" collapsed="false">
      <c r="A158" s="4" t="s">
        <v>152</v>
      </c>
    </row>
    <row r="159" customFormat="false" ht="30.55" hidden="false" customHeight="false" outlineLevel="0" collapsed="false">
      <c r="A159" s="4" t="s">
        <v>153</v>
      </c>
    </row>
    <row r="160" customFormat="false" ht="15" hidden="false" customHeight="false" outlineLevel="0" collapsed="false">
      <c r="A160" s="4" t="s">
        <v>154</v>
      </c>
    </row>
    <row r="161" customFormat="false" ht="15" hidden="false" customHeight="false" outlineLevel="0" collapsed="false">
      <c r="A161" s="4" t="s">
        <v>155</v>
      </c>
    </row>
    <row r="162" customFormat="false" ht="15" hidden="false" customHeight="false" outlineLevel="0" collapsed="false">
      <c r="A162" s="4" t="s">
        <v>156</v>
      </c>
    </row>
    <row r="163" customFormat="false" ht="15" hidden="false" customHeight="false" outlineLevel="0" collapsed="false">
      <c r="A163" s="4" t="s">
        <v>157</v>
      </c>
    </row>
    <row r="164" customFormat="false" ht="15" hidden="false" customHeight="false" outlineLevel="0" collapsed="false">
      <c r="A164" s="4" t="s">
        <v>158</v>
      </c>
    </row>
    <row r="165" customFormat="false" ht="15" hidden="false" customHeight="false" outlineLevel="0" collapsed="false">
      <c r="A165" s="4" t="s">
        <v>159</v>
      </c>
    </row>
    <row r="166" customFormat="false" ht="15" hidden="false" customHeight="false" outlineLevel="0" collapsed="false">
      <c r="A166" s="4" t="s">
        <v>160</v>
      </c>
    </row>
    <row r="167" customFormat="false" ht="15" hidden="false" customHeight="false" outlineLevel="0" collapsed="false">
      <c r="A167" s="4" t="s">
        <v>161</v>
      </c>
    </row>
    <row r="168" customFormat="false" ht="15" hidden="false" customHeight="false" outlineLevel="0" collapsed="false">
      <c r="A168" s="4" t="s">
        <v>162</v>
      </c>
    </row>
    <row r="169" customFormat="false" ht="15" hidden="false" customHeight="false" outlineLevel="0" collapsed="false">
      <c r="A169" s="4" t="s">
        <v>163</v>
      </c>
    </row>
    <row r="170" customFormat="false" ht="15" hidden="false" customHeight="false" outlineLevel="0" collapsed="false">
      <c r="A170" s="4" t="s">
        <v>164</v>
      </c>
    </row>
    <row r="171" customFormat="false" ht="15" hidden="false" customHeight="false" outlineLevel="0" collapsed="false">
      <c r="A171" s="4" t="s">
        <v>165</v>
      </c>
    </row>
    <row r="172" customFormat="false" ht="15" hidden="false" customHeight="false" outlineLevel="0" collapsed="false">
      <c r="A172" s="4" t="s">
        <v>166</v>
      </c>
    </row>
    <row r="173" customFormat="false" ht="15" hidden="false" customHeight="false" outlineLevel="0" collapsed="false">
      <c r="A173" s="4" t="s">
        <v>167</v>
      </c>
    </row>
    <row r="174" customFormat="false" ht="15" hidden="false" customHeight="false" outlineLevel="0" collapsed="false">
      <c r="A174" s="4" t="s">
        <v>168</v>
      </c>
    </row>
    <row r="175" customFormat="false" ht="15" hidden="false" customHeight="false" outlineLevel="0" collapsed="false">
      <c r="A175" s="4" t="s">
        <v>169</v>
      </c>
    </row>
    <row r="176" customFormat="false" ht="15" hidden="false" customHeight="false" outlineLevel="0" collapsed="false">
      <c r="A176" s="4" t="s">
        <v>170</v>
      </c>
    </row>
    <row r="177" customFormat="false" ht="15" hidden="false" customHeight="false" outlineLevel="0" collapsed="false">
      <c r="A177" s="4" t="s">
        <v>171</v>
      </c>
    </row>
    <row r="178" customFormat="false" ht="15" hidden="false" customHeight="false" outlineLevel="0" collapsed="false">
      <c r="A178" s="4" t="s">
        <v>172</v>
      </c>
    </row>
    <row r="179" customFormat="false" ht="20.85" hidden="false" customHeight="false" outlineLevel="0" collapsed="false">
      <c r="A179" s="4" t="s">
        <v>173</v>
      </c>
    </row>
    <row r="180" customFormat="false" ht="30.55" hidden="false" customHeight="false" outlineLevel="0" collapsed="false">
      <c r="A180" s="4" t="s">
        <v>174</v>
      </c>
    </row>
    <row r="181" customFormat="false" ht="15" hidden="false" customHeight="false" outlineLevel="0" collapsed="false">
      <c r="A181" s="4" t="s">
        <v>175</v>
      </c>
    </row>
    <row r="182" customFormat="false" ht="20.85" hidden="false" customHeight="false" outlineLevel="0" collapsed="false">
      <c r="A182" s="8" t="s">
        <v>176</v>
      </c>
    </row>
    <row r="183" customFormat="false" ht="15" hidden="false" customHeight="false" outlineLevel="0" collapsed="false">
      <c r="A183" s="8" t="s">
        <v>177</v>
      </c>
    </row>
    <row r="184" customFormat="false" ht="15" hidden="false" customHeight="false" outlineLevel="0" collapsed="false">
      <c r="A184" s="8" t="s">
        <v>178</v>
      </c>
    </row>
    <row r="185" customFormat="false" ht="88.8" hidden="false" customHeight="false" outlineLevel="0" collapsed="false">
      <c r="A185" s="4" t="s">
        <v>179</v>
      </c>
    </row>
    <row r="186" customFormat="false" ht="88.8" hidden="false" customHeight="false" outlineLevel="0" collapsed="false">
      <c r="A186" s="4" t="s">
        <v>180</v>
      </c>
    </row>
    <row r="187" customFormat="false" ht="49.95" hidden="false" customHeight="false" outlineLevel="0" collapsed="false">
      <c r="A187" s="4" t="s">
        <v>181</v>
      </c>
    </row>
    <row r="188" customFormat="false" ht="15" hidden="false" customHeight="false" outlineLevel="0" collapsed="false">
      <c r="A188" s="4" t="s">
        <v>182</v>
      </c>
    </row>
    <row r="189" customFormat="false" ht="15" hidden="false" customHeight="false" outlineLevel="0" collapsed="false">
      <c r="A189" s="4" t="s">
        <v>183</v>
      </c>
    </row>
    <row r="190" customFormat="false" ht="15" hidden="false" customHeight="false" outlineLevel="0" collapsed="false">
      <c r="A190" s="4" t="s">
        <v>184</v>
      </c>
    </row>
    <row r="191" customFormat="false" ht="49.95" hidden="false" customHeight="false" outlineLevel="0" collapsed="false">
      <c r="A191" s="4" t="s">
        <v>185</v>
      </c>
    </row>
    <row r="192" customFormat="false" ht="15" hidden="false" customHeight="false" outlineLevel="0" collapsed="false">
      <c r="A192" s="4" t="s">
        <v>186</v>
      </c>
    </row>
    <row r="193" customFormat="false" ht="15" hidden="false" customHeight="false" outlineLevel="0" collapsed="false">
      <c r="A193" s="4" t="s">
        <v>187</v>
      </c>
    </row>
    <row r="194" customFormat="false" ht="15" hidden="false" customHeight="false" outlineLevel="0" collapsed="false">
      <c r="A194" s="4" t="s">
        <v>188</v>
      </c>
    </row>
    <row r="195" customFormat="false" ht="15" hidden="false" customHeight="false" outlineLevel="0" collapsed="false">
      <c r="A195" s="4" t="s">
        <v>189</v>
      </c>
    </row>
    <row r="196" customFormat="false" ht="15" hidden="false" customHeight="false" outlineLevel="0" collapsed="false">
      <c r="A196" s="9"/>
    </row>
    <row r="197" customFormat="false" ht="15" hidden="false" customHeight="false" outlineLevel="0" collapsed="false">
      <c r="A197" s="3" t="s">
        <v>190</v>
      </c>
    </row>
    <row r="198" customFormat="false" ht="15" hidden="false" customHeight="false" outlineLevel="0" collapsed="false">
      <c r="A198" s="3" t="s">
        <v>191</v>
      </c>
    </row>
    <row r="199" customFormat="false" ht="15" hidden="false" customHeight="false" outlineLevel="0" collapsed="false">
      <c r="A199" s="3" t="s">
        <v>55</v>
      </c>
    </row>
    <row r="200" customFormat="false" ht="30.55" hidden="false" customHeight="false" outlineLevel="0" collapsed="false">
      <c r="A200" s="4" t="s">
        <v>192</v>
      </c>
    </row>
    <row r="201" customFormat="false" ht="15" hidden="false" customHeight="false" outlineLevel="0" collapsed="false">
      <c r="A201" s="4" t="s">
        <v>193</v>
      </c>
    </row>
    <row r="202" customFormat="false" ht="15" hidden="false" customHeight="false" outlineLevel="0" collapsed="false">
      <c r="A202" s="4" t="s">
        <v>194</v>
      </c>
    </row>
    <row r="203" customFormat="false" ht="15" hidden="false" customHeight="false" outlineLevel="0" collapsed="false">
      <c r="A203" s="4" t="s">
        <v>195</v>
      </c>
    </row>
    <row r="204" customFormat="false" ht="15" hidden="false" customHeight="false" outlineLevel="0" collapsed="false">
      <c r="A204" s="4" t="s">
        <v>196</v>
      </c>
    </row>
    <row r="205" customFormat="false" ht="15" hidden="false" customHeight="false" outlineLevel="0" collapsed="false">
      <c r="A205" s="4" t="s">
        <v>197</v>
      </c>
    </row>
    <row r="206" customFormat="false" ht="15" hidden="false" customHeight="false" outlineLevel="0" collapsed="false">
      <c r="A206" s="4" t="s">
        <v>198</v>
      </c>
    </row>
    <row r="207" customFormat="false" ht="79.1" hidden="false" customHeight="false" outlineLevel="0" collapsed="false">
      <c r="A207" s="10" t="s">
        <v>199</v>
      </c>
    </row>
    <row r="208" customFormat="false" ht="15" hidden="false" customHeight="false" outlineLevel="0" collapsed="false">
      <c r="A208" s="4" t="s">
        <v>118</v>
      </c>
    </row>
    <row r="209" customFormat="false" ht="15" hidden="false" customHeight="false" outlineLevel="0" collapsed="false">
      <c r="A209" s="4" t="s">
        <v>200</v>
      </c>
    </row>
    <row r="210" customFormat="false" ht="15" hidden="false" customHeight="false" outlineLevel="0" collapsed="false">
      <c r="A210" s="4" t="s">
        <v>201</v>
      </c>
    </row>
    <row r="211" customFormat="false" ht="15" hidden="false" customHeight="false" outlineLevel="0" collapsed="false">
      <c r="A211" s="4" t="s">
        <v>202</v>
      </c>
    </row>
    <row r="212" customFormat="false" ht="15" hidden="false" customHeight="false" outlineLevel="0" collapsed="false">
      <c r="A212" s="4" t="s">
        <v>203</v>
      </c>
    </row>
    <row r="213" customFormat="false" ht="15" hidden="false" customHeight="false" outlineLevel="0" collapsed="false">
      <c r="A213" s="4" t="s">
        <v>204</v>
      </c>
    </row>
    <row r="214" customFormat="false" ht="15" hidden="false" customHeight="false" outlineLevel="0" collapsed="false">
      <c r="A214" s="4" t="s">
        <v>205</v>
      </c>
    </row>
    <row r="215" customFormat="false" ht="15" hidden="false" customHeight="false" outlineLevel="0" collapsed="false">
      <c r="A215" s="4" t="s">
        <v>121</v>
      </c>
    </row>
    <row r="216" customFormat="false" ht="15" hidden="false" customHeight="false" outlineLevel="0" collapsed="false">
      <c r="A216" s="4" t="s">
        <v>206</v>
      </c>
    </row>
    <row r="217" customFormat="false" ht="15" hidden="false" customHeight="false" outlineLevel="0" collapsed="false">
      <c r="A217" s="4" t="s">
        <v>207</v>
      </c>
    </row>
    <row r="218" customFormat="false" ht="15" hidden="false" customHeight="false" outlineLevel="0" collapsed="false">
      <c r="A218" s="4" t="s">
        <v>208</v>
      </c>
    </row>
    <row r="219" customFormat="false" ht="15" hidden="false" customHeight="false" outlineLevel="0" collapsed="false">
      <c r="A219" s="4" t="s">
        <v>209</v>
      </c>
    </row>
    <row r="220" customFormat="false" ht="15" hidden="false" customHeight="false" outlineLevel="0" collapsed="false">
      <c r="A220" s="3" t="s">
        <v>210</v>
      </c>
    </row>
    <row r="221" customFormat="false" ht="15" hidden="false" customHeight="false" outlineLevel="0" collapsed="false">
      <c r="A221" s="4" t="s">
        <v>211</v>
      </c>
    </row>
    <row r="222" customFormat="false" ht="30.55" hidden="false" customHeight="false" outlineLevel="0" collapsed="false">
      <c r="A222" s="4" t="s">
        <v>212</v>
      </c>
    </row>
    <row r="223" customFormat="false" ht="15" hidden="false" customHeight="false" outlineLevel="0" collapsed="false">
      <c r="A223" s="4" t="s">
        <v>213</v>
      </c>
    </row>
    <row r="224" customFormat="false" ht="15" hidden="false" customHeight="false" outlineLevel="0" collapsed="false">
      <c r="A224" s="4" t="s">
        <v>214</v>
      </c>
    </row>
    <row r="225" customFormat="false" ht="69.4" hidden="false" customHeight="false" outlineLevel="0" collapsed="false">
      <c r="A225" s="4" t="s">
        <v>215</v>
      </c>
    </row>
    <row r="226" customFormat="false" ht="69.4" hidden="false" customHeight="false" outlineLevel="0" collapsed="false">
      <c r="A226" s="4" t="s">
        <v>216</v>
      </c>
    </row>
    <row r="227" customFormat="false" ht="69.4" hidden="false" customHeight="false" outlineLevel="0" collapsed="false">
      <c r="A227" s="4" t="s">
        <v>217</v>
      </c>
    </row>
    <row r="228" customFormat="false" ht="59.7" hidden="false" customHeight="false" outlineLevel="0" collapsed="false">
      <c r="A228" s="4" t="s">
        <v>218</v>
      </c>
    </row>
    <row r="229" customFormat="false" ht="15" hidden="false" customHeight="false" outlineLevel="0" collapsed="false">
      <c r="A229" s="3" t="s">
        <v>219</v>
      </c>
    </row>
    <row r="230" customFormat="false" ht="15" hidden="false" customHeight="false" outlineLevel="0" collapsed="false">
      <c r="A230" s="3" t="s">
        <v>55</v>
      </c>
    </row>
    <row r="231" customFormat="false" ht="15" hidden="false" customHeight="false" outlineLevel="0" collapsed="false">
      <c r="A231" s="4" t="s">
        <v>152</v>
      </c>
    </row>
    <row r="232" customFormat="false" ht="49.95" hidden="false" customHeight="false" outlineLevel="0" collapsed="false">
      <c r="A232" s="4" t="s">
        <v>220</v>
      </c>
    </row>
    <row r="233" customFormat="false" ht="59.7" hidden="false" customHeight="false" outlineLevel="0" collapsed="false">
      <c r="A233" s="4" t="s">
        <v>221</v>
      </c>
    </row>
    <row r="234" customFormat="false" ht="15" hidden="false" customHeight="false" outlineLevel="0" collapsed="false">
      <c r="A234" s="3" t="s">
        <v>33</v>
      </c>
    </row>
    <row r="235" customFormat="false" ht="117.9" hidden="false" customHeight="false" outlineLevel="0" collapsed="false">
      <c r="A235" s="4" t="s">
        <v>222</v>
      </c>
    </row>
    <row r="236" customFormat="false" ht="15" hidden="false" customHeight="false" outlineLevel="0" collapsed="false">
      <c r="A236" s="10" t="s">
        <v>223</v>
      </c>
    </row>
    <row r="237" customFormat="false" ht="15" hidden="false" customHeight="false" outlineLevel="0" collapsed="false">
      <c r="A237" s="4" t="s">
        <v>224</v>
      </c>
    </row>
    <row r="238" customFormat="false" ht="15" hidden="false" customHeight="false" outlineLevel="0" collapsed="false">
      <c r="A238" s="4" t="s">
        <v>225</v>
      </c>
    </row>
    <row r="239" customFormat="false" ht="15" hidden="false" customHeight="false" outlineLevel="0" collapsed="false">
      <c r="A239" s="4" t="s">
        <v>226</v>
      </c>
    </row>
    <row r="240" customFormat="false" ht="15" hidden="false" customHeight="false" outlineLevel="0" collapsed="false">
      <c r="A240" s="4" t="s">
        <v>227</v>
      </c>
    </row>
    <row r="241" customFormat="false" ht="15" hidden="false" customHeight="false" outlineLevel="0" collapsed="false">
      <c r="A241" s="4" t="s">
        <v>228</v>
      </c>
    </row>
    <row r="242" customFormat="false" ht="20.85" hidden="false" customHeight="false" outlineLevel="0" collapsed="false">
      <c r="A242" s="4" t="s">
        <v>229</v>
      </c>
    </row>
    <row r="243" customFormat="false" ht="15" hidden="false" customHeight="false" outlineLevel="0" collapsed="false">
      <c r="A243" s="4" t="s">
        <v>230</v>
      </c>
    </row>
    <row r="244" customFormat="false" ht="15" hidden="false" customHeight="false" outlineLevel="0" collapsed="false">
      <c r="A244" s="4" t="s">
        <v>231</v>
      </c>
    </row>
    <row r="245" customFormat="false" ht="15" hidden="false" customHeight="false" outlineLevel="0" collapsed="false">
      <c r="A245" s="4" t="s">
        <v>232</v>
      </c>
    </row>
    <row r="246" customFormat="false" ht="15" hidden="false" customHeight="false" outlineLevel="0" collapsed="false">
      <c r="A246" s="4" t="s">
        <v>233</v>
      </c>
    </row>
    <row r="247" customFormat="false" ht="15" hidden="false" customHeight="false" outlineLevel="0" collapsed="false">
      <c r="A247" s="4" t="s">
        <v>234</v>
      </c>
    </row>
    <row r="248" customFormat="false" ht="15" hidden="false" customHeight="false" outlineLevel="0" collapsed="false">
      <c r="A248" s="4" t="s">
        <v>235</v>
      </c>
    </row>
    <row r="249" customFormat="false" ht="15" hidden="false" customHeight="false" outlineLevel="0" collapsed="false">
      <c r="A249" s="4" t="s">
        <v>236</v>
      </c>
    </row>
    <row r="250" customFormat="false" ht="20.85" hidden="false" customHeight="false" outlineLevel="0" collapsed="false">
      <c r="A250" s="4" t="s">
        <v>237</v>
      </c>
    </row>
    <row r="251" customFormat="false" ht="15" hidden="false" customHeight="false" outlineLevel="0" collapsed="false">
      <c r="A251" s="4" t="s">
        <v>238</v>
      </c>
    </row>
    <row r="252" customFormat="false" ht="15" hidden="false" customHeight="false" outlineLevel="0" collapsed="false">
      <c r="A252" s="4" t="s">
        <v>239</v>
      </c>
    </row>
    <row r="253" customFormat="false" ht="15" hidden="false" customHeight="false" outlineLevel="0" collapsed="false">
      <c r="A253" s="4" t="s">
        <v>240</v>
      </c>
    </row>
    <row r="254" customFormat="false" ht="15" hidden="false" customHeight="false" outlineLevel="0" collapsed="false">
      <c r="A254" s="4" t="s">
        <v>241</v>
      </c>
    </row>
    <row r="255" customFormat="false" ht="15" hidden="false" customHeight="false" outlineLevel="0" collapsed="false">
      <c r="A255" s="4" t="s">
        <v>242</v>
      </c>
    </row>
    <row r="256" customFormat="false" ht="15" hidden="false" customHeight="false" outlineLevel="0" collapsed="false">
      <c r="A256" s="4" t="s">
        <v>243</v>
      </c>
    </row>
    <row r="257" customFormat="false" ht="15" hidden="false" customHeight="false" outlineLevel="0" collapsed="false">
      <c r="A257" s="4" t="s">
        <v>244</v>
      </c>
    </row>
    <row r="258" customFormat="false" ht="15" hidden="false" customHeight="false" outlineLevel="0" collapsed="false">
      <c r="A258" s="4" t="s">
        <v>245</v>
      </c>
    </row>
    <row r="259" customFormat="false" ht="15" hidden="false" customHeight="false" outlineLevel="0" collapsed="false">
      <c r="A259" s="4" t="s">
        <v>246</v>
      </c>
    </row>
    <row r="260" customFormat="false" ht="15" hidden="false" customHeight="false" outlineLevel="0" collapsed="false">
      <c r="A260" s="4" t="s">
        <v>247</v>
      </c>
    </row>
    <row r="261" customFormat="false" ht="15" hidden="false" customHeight="false" outlineLevel="0" collapsed="false">
      <c r="A261" s="4" t="s">
        <v>248</v>
      </c>
    </row>
    <row r="262" customFormat="false" ht="15" hidden="false" customHeight="false" outlineLevel="0" collapsed="false">
      <c r="A262" s="4" t="s">
        <v>249</v>
      </c>
    </row>
    <row r="263" customFormat="false" ht="15" hidden="false" customHeight="false" outlineLevel="0" collapsed="false">
      <c r="A263" s="4" t="s">
        <v>250</v>
      </c>
    </row>
    <row r="264" customFormat="false" ht="15" hidden="false" customHeight="false" outlineLevel="0" collapsed="false">
      <c r="A264" s="4" t="s">
        <v>251</v>
      </c>
    </row>
    <row r="265" customFormat="false" ht="15" hidden="false" customHeight="false" outlineLevel="0" collapsed="false">
      <c r="A265" s="4" t="s">
        <v>252</v>
      </c>
    </row>
    <row r="266" customFormat="false" ht="15" hidden="false" customHeight="false" outlineLevel="0" collapsed="false">
      <c r="A266" s="4" t="s">
        <v>253</v>
      </c>
    </row>
    <row r="267" customFormat="false" ht="15" hidden="false" customHeight="false" outlineLevel="0" collapsed="false">
      <c r="A267" s="4" t="s">
        <v>254</v>
      </c>
    </row>
    <row r="268" customFormat="false" ht="49.95" hidden="false" customHeight="false" outlineLevel="0" collapsed="false">
      <c r="A268" s="4" t="s">
        <v>255</v>
      </c>
    </row>
    <row r="269" customFormat="false" ht="15" hidden="false" customHeight="false" outlineLevel="0" collapsed="false">
      <c r="A269" s="4" t="s">
        <v>256</v>
      </c>
    </row>
    <row r="270" customFormat="false" ht="15" hidden="false" customHeight="false" outlineLevel="0" collapsed="false">
      <c r="A270" s="4" t="s">
        <v>257</v>
      </c>
    </row>
    <row r="271" customFormat="false" ht="15" hidden="false" customHeight="false" outlineLevel="0" collapsed="false">
      <c r="A271" s="4" t="s">
        <v>258</v>
      </c>
    </row>
    <row r="272" customFormat="false" ht="15" hidden="false" customHeight="false" outlineLevel="0" collapsed="false">
      <c r="A272" s="4" t="s">
        <v>259</v>
      </c>
    </row>
    <row r="273" customFormat="false" ht="15" hidden="false" customHeight="false" outlineLevel="0" collapsed="false">
      <c r="A273" s="4" t="s">
        <v>260</v>
      </c>
    </row>
    <row r="274" customFormat="false" ht="15" hidden="false" customHeight="false" outlineLevel="0" collapsed="false">
      <c r="A274" s="4" t="s">
        <v>261</v>
      </c>
    </row>
    <row r="275" customFormat="false" ht="15" hidden="false" customHeight="false" outlineLevel="0" collapsed="false">
      <c r="A275" s="4" t="s">
        <v>262</v>
      </c>
    </row>
    <row r="276" customFormat="false" ht="15" hidden="false" customHeight="false" outlineLevel="0" collapsed="false">
      <c r="A276" s="4" t="s">
        <v>263</v>
      </c>
    </row>
    <row r="277" customFormat="false" ht="15" hidden="false" customHeight="false" outlineLevel="0" collapsed="false">
      <c r="A277" s="4" t="s">
        <v>264</v>
      </c>
    </row>
    <row r="278" customFormat="false" ht="30.55" hidden="false" customHeight="false" outlineLevel="0" collapsed="false">
      <c r="A278" s="4" t="s">
        <v>265</v>
      </c>
    </row>
    <row r="279" customFormat="false" ht="15" hidden="false" customHeight="false" outlineLevel="0" collapsed="false">
      <c r="A279" s="3" t="s">
        <v>219</v>
      </c>
    </row>
    <row r="280" customFormat="false" ht="15" hidden="false" customHeight="false" outlineLevel="0" collapsed="false">
      <c r="A280" s="4" t="s">
        <v>152</v>
      </c>
    </row>
    <row r="281" customFormat="false" ht="49.95" hidden="false" customHeight="false" outlineLevel="0" collapsed="false">
      <c r="A281" s="4" t="s">
        <v>266</v>
      </c>
    </row>
    <row r="282" customFormat="false" ht="49.95" hidden="false" customHeight="false" outlineLevel="0" collapsed="false">
      <c r="A282" s="4" t="s">
        <v>267</v>
      </c>
    </row>
    <row r="283" customFormat="false" ht="15" hidden="false" customHeight="false" outlineLevel="0" collapsed="false">
      <c r="A283" s="3" t="s">
        <v>191</v>
      </c>
    </row>
    <row r="284" customFormat="false" ht="15" hidden="false" customHeight="false" outlineLevel="0" collapsed="false">
      <c r="A284" s="3" t="s">
        <v>55</v>
      </c>
    </row>
    <row r="285" customFormat="false" ht="15" hidden="false" customHeight="false" outlineLevel="0" collapsed="false">
      <c r="A285" s="4" t="s">
        <v>152</v>
      </c>
    </row>
    <row r="286" customFormat="false" ht="30.55" hidden="false" customHeight="false" outlineLevel="0" collapsed="false">
      <c r="A286" s="4" t="s">
        <v>192</v>
      </c>
    </row>
    <row r="287" customFormat="false" ht="15" hidden="false" customHeight="false" outlineLevel="0" collapsed="false">
      <c r="A287" s="4" t="s">
        <v>193</v>
      </c>
    </row>
    <row r="288" customFormat="false" ht="15" hidden="false" customHeight="false" outlineLevel="0" collapsed="false">
      <c r="A288" s="4" t="s">
        <v>194</v>
      </c>
    </row>
    <row r="289" customFormat="false" ht="15" hidden="false" customHeight="false" outlineLevel="0" collapsed="false">
      <c r="A289" s="4" t="s">
        <v>195</v>
      </c>
    </row>
    <row r="290" customFormat="false" ht="15" hidden="false" customHeight="false" outlineLevel="0" collapsed="false">
      <c r="A290" s="4" t="s">
        <v>196</v>
      </c>
    </row>
    <row r="291" customFormat="false" ht="15" hidden="false" customHeight="false" outlineLevel="0" collapsed="false">
      <c r="A291" s="4" t="s">
        <v>197</v>
      </c>
    </row>
    <row r="292" customFormat="false" ht="15" hidden="false" customHeight="false" outlineLevel="0" collapsed="false">
      <c r="A292" s="4" t="s">
        <v>198</v>
      </c>
    </row>
    <row r="293" customFormat="false" ht="69.4" hidden="false" customHeight="false" outlineLevel="0" collapsed="false">
      <c r="A293" s="4" t="s">
        <v>268</v>
      </c>
    </row>
    <row r="294" customFormat="false" ht="15" hidden="false" customHeight="false" outlineLevel="0" collapsed="false">
      <c r="A294" s="4" t="s">
        <v>118</v>
      </c>
    </row>
    <row r="295" customFormat="false" ht="15" hidden="false" customHeight="false" outlineLevel="0" collapsed="false">
      <c r="A295" s="4" t="s">
        <v>200</v>
      </c>
    </row>
    <row r="296" customFormat="false" ht="15" hidden="false" customHeight="false" outlineLevel="0" collapsed="false">
      <c r="A296" s="4" t="s">
        <v>201</v>
      </c>
    </row>
    <row r="297" customFormat="false" ht="15" hidden="false" customHeight="false" outlineLevel="0" collapsed="false">
      <c r="A297" s="4" t="s">
        <v>202</v>
      </c>
    </row>
    <row r="298" customFormat="false" ht="15" hidden="false" customHeight="false" outlineLevel="0" collapsed="false">
      <c r="A298" s="4" t="s">
        <v>203</v>
      </c>
    </row>
    <row r="299" customFormat="false" ht="15" hidden="false" customHeight="false" outlineLevel="0" collapsed="false">
      <c r="A299" s="4" t="s">
        <v>204</v>
      </c>
    </row>
    <row r="300" customFormat="false" ht="15" hidden="false" customHeight="false" outlineLevel="0" collapsed="false">
      <c r="A300" s="4" t="s">
        <v>205</v>
      </c>
    </row>
    <row r="301" customFormat="false" ht="15" hidden="false" customHeight="false" outlineLevel="0" collapsed="false">
      <c r="A301" s="4" t="s">
        <v>121</v>
      </c>
    </row>
    <row r="302" customFormat="false" ht="15" hidden="false" customHeight="false" outlineLevel="0" collapsed="false">
      <c r="A302" s="4" t="s">
        <v>206</v>
      </c>
    </row>
    <row r="303" customFormat="false" ht="15" hidden="false" customHeight="false" outlineLevel="0" collapsed="false">
      <c r="A303" s="4" t="s">
        <v>207</v>
      </c>
    </row>
    <row r="304" customFormat="false" ht="15" hidden="false" customHeight="false" outlineLevel="0" collapsed="false">
      <c r="A304" s="4" t="s">
        <v>208</v>
      </c>
    </row>
    <row r="305" customFormat="false" ht="15" hidden="false" customHeight="false" outlineLevel="0" collapsed="false">
      <c r="A305" s="4" t="s">
        <v>269</v>
      </c>
    </row>
    <row r="306" customFormat="false" ht="15" hidden="false" customHeight="false" outlineLevel="0" collapsed="false">
      <c r="A306" s="3" t="s">
        <v>270</v>
      </c>
    </row>
    <row r="307" customFormat="false" ht="15" hidden="false" customHeight="false" outlineLevel="0" collapsed="false">
      <c r="A307" s="4" t="s">
        <v>271</v>
      </c>
    </row>
    <row r="308" customFormat="false" ht="20.85" hidden="false" customHeight="false" outlineLevel="0" collapsed="false">
      <c r="A308" s="4" t="s">
        <v>272</v>
      </c>
    </row>
    <row r="309" customFormat="false" ht="40.25" hidden="false" customHeight="false" outlineLevel="0" collapsed="false">
      <c r="A309" s="4" t="s">
        <v>273</v>
      </c>
    </row>
    <row r="310" customFormat="false" ht="49.95" hidden="false" customHeight="false" outlineLevel="0" collapsed="false">
      <c r="A310" s="4" t="s">
        <v>274</v>
      </c>
    </row>
    <row r="311" customFormat="false" ht="69.4" hidden="false" customHeight="false" outlineLevel="0" collapsed="false">
      <c r="A311" s="4" t="s">
        <v>275</v>
      </c>
    </row>
    <row r="312" customFormat="false" ht="15" hidden="false" customHeight="false" outlineLevel="0" collapsed="false">
      <c r="A312" s="4" t="s">
        <v>276</v>
      </c>
    </row>
    <row r="313" customFormat="false" ht="59.7" hidden="false" customHeight="false" outlineLevel="0" collapsed="false">
      <c r="A313" s="4" t="s">
        <v>277</v>
      </c>
    </row>
    <row r="314" customFormat="false" ht="15" hidden="false" customHeight="false" outlineLevel="0" collapsed="false">
      <c r="A314" s="4" t="s">
        <v>278</v>
      </c>
    </row>
    <row r="315" customFormat="false" ht="20.85" hidden="false" customHeight="false" outlineLevel="0" collapsed="false">
      <c r="A315" s="4" t="s">
        <v>279</v>
      </c>
    </row>
    <row r="316" customFormat="false" ht="49.95" hidden="false" customHeight="false" outlineLevel="0" collapsed="false">
      <c r="A316" s="4" t="s">
        <v>280</v>
      </c>
    </row>
    <row r="317" customFormat="false" ht="20.85" hidden="false" customHeight="false" outlineLevel="0" collapsed="false">
      <c r="A317" s="4" t="s">
        <v>281</v>
      </c>
    </row>
    <row r="318" customFormat="false" ht="15" hidden="false" customHeight="false" outlineLevel="0" collapsed="false">
      <c r="A318" s="4" t="s">
        <v>282</v>
      </c>
    </row>
    <row r="319" customFormat="false" ht="59.7" hidden="false" customHeight="false" outlineLevel="0" collapsed="false">
      <c r="A319" s="4" t="s">
        <v>283</v>
      </c>
    </row>
    <row r="320" customFormat="false" ht="40.25" hidden="false" customHeight="false" outlineLevel="0" collapsed="false">
      <c r="A320" s="4" t="s">
        <v>284</v>
      </c>
    </row>
    <row r="321" customFormat="false" ht="15" hidden="false" customHeight="false" outlineLevel="0" collapsed="false">
      <c r="A321" s="3" t="s">
        <v>285</v>
      </c>
    </row>
    <row r="322" customFormat="false" ht="15" hidden="false" customHeight="false" outlineLevel="0" collapsed="false">
      <c r="A322" s="3" t="s">
        <v>55</v>
      </c>
    </row>
    <row r="323" customFormat="false" ht="59.7" hidden="false" customHeight="false" outlineLevel="0" collapsed="false">
      <c r="A323" s="11" t="s">
        <v>286</v>
      </c>
    </row>
    <row r="324" customFormat="false" ht="30.55" hidden="false" customHeight="false" outlineLevel="0" collapsed="false">
      <c r="A324" s="11" t="s">
        <v>287</v>
      </c>
    </row>
    <row r="325" customFormat="false" ht="69.4" hidden="false" customHeight="false" outlineLevel="0" collapsed="false">
      <c r="A325" s="12" t="s">
        <v>288</v>
      </c>
    </row>
    <row r="326" customFormat="false" ht="49.95" hidden="false" customHeight="false" outlineLevel="0" collapsed="false">
      <c r="A326" s="12" t="s">
        <v>289</v>
      </c>
    </row>
    <row r="327" customFormat="false" ht="20.85" hidden="false" customHeight="false" outlineLevel="0" collapsed="false">
      <c r="A327" s="12" t="s">
        <v>290</v>
      </c>
    </row>
    <row r="328" customFormat="false" ht="30.55" hidden="false" customHeight="false" outlineLevel="0" collapsed="false">
      <c r="A328" s="12" t="s">
        <v>291</v>
      </c>
    </row>
    <row r="329" customFormat="false" ht="15" hidden="false" customHeight="false" outlineLevel="0" collapsed="false">
      <c r="A329" s="12" t="s">
        <v>292</v>
      </c>
    </row>
    <row r="330" customFormat="false" ht="40.25" hidden="false" customHeight="false" outlineLevel="0" collapsed="false">
      <c r="A330" s="12" t="s">
        <v>293</v>
      </c>
    </row>
    <row r="331" customFormat="false" ht="30.55" hidden="false" customHeight="false" outlineLevel="0" collapsed="false">
      <c r="A331" s="12" t="s">
        <v>294</v>
      </c>
    </row>
    <row r="332" customFormat="false" ht="15" hidden="false" customHeight="false" outlineLevel="0" collapsed="false">
      <c r="A332" s="13"/>
    </row>
    <row r="333" customFormat="false" ht="40.25" hidden="false" customHeight="false" outlineLevel="0" collapsed="false">
      <c r="A333" s="12" t="s">
        <v>295</v>
      </c>
    </row>
    <row r="334" customFormat="false" ht="15" hidden="false" customHeight="false" outlineLevel="0" collapsed="false">
      <c r="A334" s="3" t="s">
        <v>296</v>
      </c>
    </row>
    <row r="335" customFormat="false" ht="15" hidden="false" customHeight="false" outlineLevel="0" collapsed="false">
      <c r="A335" s="3" t="s">
        <v>55</v>
      </c>
    </row>
    <row r="336" customFormat="false" ht="59.7" hidden="false" customHeight="false" outlineLevel="0" collapsed="false">
      <c r="A336" s="12" t="s">
        <v>297</v>
      </c>
    </row>
    <row r="337" customFormat="false" ht="30.55" hidden="false" customHeight="false" outlineLevel="0" collapsed="false">
      <c r="A337" s="11" t="s">
        <v>298</v>
      </c>
    </row>
    <row r="338" customFormat="false" ht="69.4" hidden="false" customHeight="false" outlineLevel="0" collapsed="false">
      <c r="A338" s="12" t="s">
        <v>299</v>
      </c>
    </row>
    <row r="339" customFormat="false" ht="49.95" hidden="false" customHeight="false" outlineLevel="0" collapsed="false">
      <c r="A339" s="11" t="s">
        <v>300</v>
      </c>
    </row>
    <row r="340" customFormat="false" ht="20.85" hidden="false" customHeight="false" outlineLevel="0" collapsed="false">
      <c r="A340" s="12" t="s">
        <v>290</v>
      </c>
    </row>
    <row r="341" customFormat="false" ht="30.55" hidden="false" customHeight="false" outlineLevel="0" collapsed="false">
      <c r="A341" s="12" t="s">
        <v>291</v>
      </c>
    </row>
    <row r="342" customFormat="false" ht="15" hidden="false" customHeight="false" outlineLevel="0" collapsed="false">
      <c r="A342" s="12" t="s">
        <v>292</v>
      </c>
    </row>
    <row r="343" customFormat="false" ht="40.25" hidden="false" customHeight="false" outlineLevel="0" collapsed="false">
      <c r="A343" s="12" t="s">
        <v>293</v>
      </c>
    </row>
    <row r="344" customFormat="false" ht="30.55" hidden="false" customHeight="false" outlineLevel="0" collapsed="false">
      <c r="A344" s="12" t="s">
        <v>294</v>
      </c>
    </row>
    <row r="345" customFormat="false" ht="40.25" hidden="false" customHeight="false" outlineLevel="0" collapsed="false">
      <c r="A345" s="12" t="s">
        <v>295</v>
      </c>
    </row>
    <row r="346" customFormat="false" ht="15" hidden="false" customHeight="false" outlineLevel="0" collapsed="false">
      <c r="A346" s="3" t="s">
        <v>301</v>
      </c>
    </row>
    <row r="347" customFormat="false" ht="15" hidden="false" customHeight="false" outlineLevel="0" collapsed="false">
      <c r="A347" s="3" t="s">
        <v>55</v>
      </c>
    </row>
    <row r="348" customFormat="false" ht="49.95" hidden="false" customHeight="false" outlineLevel="0" collapsed="false">
      <c r="A348" s="14" t="s">
        <v>302</v>
      </c>
    </row>
    <row r="349" customFormat="false" ht="20.85" hidden="false" customHeight="false" outlineLevel="0" collapsed="false">
      <c r="A349" s="14" t="s">
        <v>303</v>
      </c>
    </row>
    <row r="350" customFormat="false" ht="20.85" hidden="false" customHeight="false" outlineLevel="0" collapsed="false">
      <c r="A350" s="14" t="s">
        <v>304</v>
      </c>
    </row>
    <row r="351" customFormat="false" ht="20.85" hidden="false" customHeight="false" outlineLevel="0" collapsed="false">
      <c r="A351" s="14" t="s">
        <v>305</v>
      </c>
    </row>
    <row r="352" customFormat="false" ht="15" hidden="false" customHeight="false" outlineLevel="0" collapsed="false">
      <c r="A352" s="14"/>
    </row>
    <row r="353" customFormat="false" ht="40.25" hidden="false" customHeight="false" outlineLevel="0" collapsed="false">
      <c r="A353" s="14" t="s">
        <v>306</v>
      </c>
    </row>
    <row r="354" customFormat="false" ht="20.85" hidden="false" customHeight="false" outlineLevel="0" collapsed="false">
      <c r="A354" s="14" t="s">
        <v>307</v>
      </c>
    </row>
    <row r="355" customFormat="false" ht="30.55" hidden="false" customHeight="false" outlineLevel="0" collapsed="false">
      <c r="A355" s="14" t="s">
        <v>308</v>
      </c>
    </row>
    <row r="356" customFormat="false" ht="30.55" hidden="false" customHeight="false" outlineLevel="0" collapsed="false">
      <c r="A356" s="14" t="s">
        <v>309</v>
      </c>
    </row>
    <row r="357" customFormat="false" ht="30.55" hidden="false" customHeight="false" outlineLevel="0" collapsed="false">
      <c r="A357" s="14" t="s">
        <v>310</v>
      </c>
    </row>
    <row r="358" customFormat="false" ht="15" hidden="false" customHeight="false" outlineLevel="0" collapsed="false">
      <c r="A358" s="14" t="s">
        <v>311</v>
      </c>
    </row>
  </sheetData>
  <sheetProtection sheet="true" password="f8b0"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2"/>
  <sheetViews>
    <sheetView showFormulas="false" showGridLines="true" showRowColHeaders="true" showZeros="false" rightToLeft="false" tabSelected="true" showOutlineSymbols="true" defaultGridColor="true" view="normal" topLeftCell="A2" colorId="64" zoomScale="100" zoomScaleNormal="100" zoomScalePageLayoutView="100" workbookViewId="0">
      <selection pane="topLeft" activeCell="E15" activeCellId="0" sqref="E15"/>
    </sheetView>
  </sheetViews>
  <sheetFormatPr defaultColWidth="9.140625" defaultRowHeight="12.75" customHeight="false" zeroHeight="false" outlineLevelRow="0" outlineLevelCol="0"/>
  <cols>
    <col collapsed="false" customWidth="true" hidden="false" outlineLevel="0" max="1" min="1" style="15" width="7.29"/>
    <col collapsed="false" customWidth="true" hidden="false" outlineLevel="0" max="2" min="2" style="16" width="109.42"/>
    <col collapsed="false" customWidth="true" hidden="false" outlineLevel="0" max="3" min="3" style="17" width="8.85"/>
    <col collapsed="false" customWidth="true" hidden="false" outlineLevel="0" max="4" min="4" style="18" width="10.57"/>
    <col collapsed="false" customWidth="true" hidden="false" outlineLevel="0" max="5" min="5" style="18" width="11.7"/>
    <col collapsed="false" customWidth="true" hidden="false" outlineLevel="0" max="6" min="6" style="18" width="13.71"/>
    <col collapsed="false" customWidth="true" hidden="false" outlineLevel="0" max="7" min="7" style="19" width="19.74"/>
    <col collapsed="false" customWidth="false" hidden="false" outlineLevel="0" max="16384" min="8" style="19" width="9.14"/>
  </cols>
  <sheetData>
    <row r="1" customFormat="false" ht="12.75" hidden="false" customHeight="false" outlineLevel="0" collapsed="false">
      <c r="A1" s="20"/>
      <c r="B1" s="21" t="s">
        <v>312</v>
      </c>
      <c r="C1" s="22"/>
      <c r="D1" s="23"/>
      <c r="E1" s="23"/>
      <c r="F1" s="23"/>
    </row>
    <row r="2" customFormat="false" ht="7.5" hidden="false" customHeight="true" outlineLevel="0" collapsed="false">
      <c r="A2" s="20"/>
      <c r="B2" s="21"/>
      <c r="C2" s="22"/>
      <c r="D2" s="23"/>
      <c r="E2" s="23"/>
      <c r="F2" s="23"/>
    </row>
    <row r="3" customFormat="false" ht="12.75" hidden="false" customHeight="false" outlineLevel="0" collapsed="false">
      <c r="A3" s="24"/>
      <c r="B3" s="21" t="s">
        <v>313</v>
      </c>
      <c r="C3" s="25" t="s">
        <v>314</v>
      </c>
      <c r="D3" s="26"/>
      <c r="E3" s="23"/>
      <c r="F3" s="23" t="n">
        <f aca="false">SUM(F13:F50)</f>
        <v>0</v>
      </c>
    </row>
    <row r="4" customFormat="false" ht="9.75" hidden="false" customHeight="true" outlineLevel="0" collapsed="false">
      <c r="A4" s="24"/>
      <c r="B4" s="21"/>
      <c r="C4" s="25"/>
      <c r="D4" s="26"/>
      <c r="E4" s="23"/>
      <c r="F4" s="23"/>
    </row>
    <row r="5" customFormat="false" ht="12.75" hidden="false" customHeight="false" outlineLevel="0" collapsed="false">
      <c r="A5" s="24"/>
      <c r="B5" s="21" t="s">
        <v>315</v>
      </c>
      <c r="C5" s="25" t="s">
        <v>314</v>
      </c>
      <c r="D5" s="26"/>
      <c r="E5" s="23"/>
      <c r="F5" s="23" t="n">
        <f aca="false">F3*0.25</f>
        <v>0</v>
      </c>
    </row>
    <row r="6" customFormat="false" ht="9.75" hidden="false" customHeight="true" outlineLevel="0" collapsed="false">
      <c r="A6" s="24"/>
      <c r="B6" s="21"/>
      <c r="C6" s="25"/>
      <c r="D6" s="26"/>
      <c r="E6" s="23"/>
      <c r="F6" s="23"/>
    </row>
    <row r="7" customFormat="false" ht="12.75" hidden="false" customHeight="false" outlineLevel="0" collapsed="false">
      <c r="A7" s="24"/>
      <c r="B7" s="21" t="s">
        <v>316</v>
      </c>
      <c r="C7" s="25" t="s">
        <v>314</v>
      </c>
      <c r="D7" s="26"/>
      <c r="E7" s="23"/>
      <c r="F7" s="23" t="n">
        <f aca="false">SUM(F3:F6)</f>
        <v>0</v>
      </c>
    </row>
    <row r="8" customFormat="false" ht="12.75" hidden="false" customHeight="false" outlineLevel="0" collapsed="false">
      <c r="A8" s="24"/>
      <c r="B8" s="21"/>
      <c r="C8" s="25"/>
      <c r="D8" s="26"/>
      <c r="E8" s="23"/>
      <c r="F8" s="23"/>
    </row>
    <row r="9" customFormat="false" ht="12.75" hidden="false" customHeight="false" outlineLevel="0" collapsed="false">
      <c r="A9" s="20"/>
      <c r="B9" s="21"/>
      <c r="C9" s="22"/>
      <c r="D9" s="23"/>
      <c r="E9" s="23"/>
      <c r="F9" s="23"/>
    </row>
    <row r="10" customFormat="false" ht="7.5" hidden="false" customHeight="true" outlineLevel="0" collapsed="false">
      <c r="A10" s="27"/>
      <c r="B10" s="28"/>
      <c r="C10" s="22"/>
      <c r="D10" s="23"/>
      <c r="E10" s="23"/>
      <c r="F10" s="23"/>
      <c r="G10" s="29"/>
    </row>
    <row r="11" customFormat="false" ht="58.95" hidden="false" customHeight="false" outlineLevel="0" collapsed="false">
      <c r="A11" s="30" t="s">
        <v>317</v>
      </c>
      <c r="B11" s="31" t="s">
        <v>318</v>
      </c>
      <c r="C11" s="32" t="s">
        <v>319</v>
      </c>
      <c r="D11" s="33" t="s">
        <v>320</v>
      </c>
      <c r="E11" s="26" t="s">
        <v>321</v>
      </c>
      <c r="F11" s="23" t="s">
        <v>322</v>
      </c>
      <c r="G11" s="34" t="s">
        <v>323</v>
      </c>
    </row>
    <row r="12" customFormat="false" ht="12.75" hidden="false" customHeight="false" outlineLevel="0" collapsed="false">
      <c r="A12" s="20"/>
      <c r="B12" s="21"/>
      <c r="C12" s="35"/>
      <c r="D12" s="33"/>
      <c r="E12" s="23"/>
      <c r="F12" s="23"/>
      <c r="G12" s="29"/>
    </row>
    <row r="13" customFormat="false" ht="141.75" hidden="false" customHeight="true" outlineLevel="0" collapsed="false">
      <c r="A13" s="20"/>
      <c r="B13" s="21" t="s">
        <v>324</v>
      </c>
      <c r="C13" s="36"/>
      <c r="D13" s="37"/>
      <c r="E13" s="38"/>
      <c r="F13" s="38"/>
      <c r="G13" s="29"/>
    </row>
    <row r="14" customFormat="false" ht="12.75" hidden="false" customHeight="false" outlineLevel="0" collapsed="false">
      <c r="A14" s="39" t="n">
        <v>1</v>
      </c>
      <c r="B14" s="21" t="s">
        <v>325</v>
      </c>
      <c r="C14" s="36" t="s">
        <v>326</v>
      </c>
      <c r="D14" s="37"/>
      <c r="E14" s="38"/>
      <c r="F14" s="38"/>
      <c r="G14" s="29"/>
    </row>
    <row r="15" customFormat="false" ht="169.75" hidden="false" customHeight="true" outlineLevel="0" collapsed="false">
      <c r="A15" s="39" t="s">
        <v>327</v>
      </c>
      <c r="B15" s="40" t="s">
        <v>328</v>
      </c>
      <c r="C15" s="41" t="s">
        <v>329</v>
      </c>
      <c r="D15" s="42" t="n">
        <v>1</v>
      </c>
      <c r="E15" s="43"/>
      <c r="F15" s="44" t="n">
        <f aca="false">D15*ROUND(E15,2)</f>
        <v>0</v>
      </c>
      <c r="G15" s="29"/>
    </row>
    <row r="16" customFormat="false" ht="55.65" hidden="false" customHeight="true" outlineLevel="0" collapsed="false">
      <c r="A16" s="39" t="n">
        <v>1.2</v>
      </c>
      <c r="B16" s="45" t="s">
        <v>330</v>
      </c>
      <c r="C16" s="41" t="s">
        <v>331</v>
      </c>
      <c r="D16" s="42" t="n">
        <v>35</v>
      </c>
      <c r="E16" s="43"/>
      <c r="F16" s="44" t="n">
        <f aca="false">D16*ROUND(E16,2)</f>
        <v>0</v>
      </c>
      <c r="G16" s="29"/>
    </row>
    <row r="17" customFormat="false" ht="34.4" hidden="false" customHeight="true" outlineLevel="0" collapsed="false">
      <c r="A17" s="39" t="n">
        <v>1.3</v>
      </c>
      <c r="B17" s="45" t="s">
        <v>332</v>
      </c>
      <c r="C17" s="41" t="s">
        <v>329</v>
      </c>
      <c r="D17" s="42" t="n">
        <v>1</v>
      </c>
      <c r="E17" s="43"/>
      <c r="F17" s="44" t="n">
        <f aca="false">D17*ROUND(E17,2)</f>
        <v>0</v>
      </c>
      <c r="G17" s="29"/>
    </row>
    <row r="18" customFormat="false" ht="26.95" hidden="false" customHeight="true" outlineLevel="0" collapsed="false">
      <c r="A18" s="39" t="n">
        <v>1.4</v>
      </c>
      <c r="B18" s="45" t="s">
        <v>333</v>
      </c>
      <c r="C18" s="41" t="s">
        <v>329</v>
      </c>
      <c r="D18" s="42" t="n">
        <v>1</v>
      </c>
      <c r="E18" s="43"/>
      <c r="F18" s="44" t="n">
        <f aca="false">D18*ROUND(E18,2)</f>
        <v>0</v>
      </c>
      <c r="G18" s="29"/>
    </row>
    <row r="19" customFormat="false" ht="27.55" hidden="false" customHeight="true" outlineLevel="0" collapsed="false">
      <c r="A19" s="20" t="s">
        <v>334</v>
      </c>
      <c r="B19" s="45" t="s">
        <v>335</v>
      </c>
      <c r="C19" s="41" t="s">
        <v>336</v>
      </c>
      <c r="D19" s="42" t="n">
        <v>3</v>
      </c>
      <c r="E19" s="43"/>
      <c r="F19" s="44" t="n">
        <f aca="false">D19*ROUND(E19,2)</f>
        <v>0</v>
      </c>
      <c r="G19" s="29"/>
    </row>
    <row r="20" customFormat="false" ht="71.15" hidden="false" customHeight="true" outlineLevel="0" collapsed="false">
      <c r="A20" s="20" t="s">
        <v>337</v>
      </c>
      <c r="B20" s="45" t="s">
        <v>338</v>
      </c>
      <c r="C20" s="41" t="s">
        <v>339</v>
      </c>
      <c r="D20" s="42" t="n">
        <v>3</v>
      </c>
      <c r="E20" s="43"/>
      <c r="F20" s="44" t="n">
        <f aca="false">D20*ROUND(E20,2)</f>
        <v>0</v>
      </c>
      <c r="G20" s="29"/>
    </row>
    <row r="21" customFormat="false" ht="37.85" hidden="false" customHeight="true" outlineLevel="0" collapsed="false">
      <c r="A21" s="39" t="n">
        <v>1.7</v>
      </c>
      <c r="B21" s="46" t="s">
        <v>340</v>
      </c>
      <c r="C21" s="41" t="s">
        <v>339</v>
      </c>
      <c r="D21" s="42" t="n">
        <v>4</v>
      </c>
      <c r="E21" s="43"/>
      <c r="F21" s="44" t="n">
        <f aca="false">D21*ROUND(E21,2)</f>
        <v>0</v>
      </c>
      <c r="G21" s="29"/>
    </row>
    <row r="22" customFormat="false" ht="78.6" hidden="false" customHeight="true" outlineLevel="0" collapsed="false">
      <c r="A22" s="39" t="n">
        <v>1.8</v>
      </c>
      <c r="B22" s="45" t="s">
        <v>341</v>
      </c>
      <c r="C22" s="41" t="s">
        <v>329</v>
      </c>
      <c r="D22" s="42" t="n">
        <v>1</v>
      </c>
      <c r="E22" s="43"/>
      <c r="F22" s="44" t="n">
        <f aca="false">D22*ROUND(E22,2)</f>
        <v>0</v>
      </c>
      <c r="G22" s="29"/>
    </row>
    <row r="23" customFormat="false" ht="12.75" hidden="false" customHeight="false" outlineLevel="0" collapsed="false">
      <c r="A23" s="39" t="n">
        <v>1.9</v>
      </c>
      <c r="B23" s="46" t="s">
        <v>342</v>
      </c>
      <c r="C23" s="41" t="s">
        <v>329</v>
      </c>
      <c r="D23" s="42" t="n">
        <v>1</v>
      </c>
      <c r="E23" s="43"/>
      <c r="F23" s="44" t="n">
        <f aca="false">D23*ROUND(E23,2)</f>
        <v>0</v>
      </c>
      <c r="G23" s="29"/>
    </row>
    <row r="24" customFormat="false" ht="12.75" hidden="false" customHeight="false" outlineLevel="0" collapsed="false">
      <c r="A24" s="20" t="s">
        <v>343</v>
      </c>
      <c r="B24" s="46" t="s">
        <v>344</v>
      </c>
      <c r="C24" s="41" t="s">
        <v>329</v>
      </c>
      <c r="D24" s="42" t="n">
        <v>1</v>
      </c>
      <c r="E24" s="43"/>
      <c r="F24" s="44" t="n">
        <f aca="false">D24*ROUND(E24,2)</f>
        <v>0</v>
      </c>
      <c r="G24" s="29"/>
    </row>
    <row r="25" customFormat="false" ht="12.75" hidden="false" customHeight="false" outlineLevel="0" collapsed="false">
      <c r="A25" s="20" t="s">
        <v>345</v>
      </c>
      <c r="B25" s="45" t="s">
        <v>346</v>
      </c>
      <c r="C25" s="41" t="s">
        <v>329</v>
      </c>
      <c r="D25" s="42" t="n">
        <v>2</v>
      </c>
      <c r="E25" s="43"/>
      <c r="F25" s="44" t="n">
        <f aca="false">D25*ROUND(E25,2)</f>
        <v>0</v>
      </c>
      <c r="G25" s="29"/>
    </row>
    <row r="26" customFormat="false" ht="12.75" hidden="false" customHeight="false" outlineLevel="0" collapsed="false">
      <c r="A26" s="20" t="s">
        <v>347</v>
      </c>
      <c r="B26" s="45" t="s">
        <v>348</v>
      </c>
      <c r="C26" s="41" t="s">
        <v>329</v>
      </c>
      <c r="D26" s="42" t="n">
        <v>1</v>
      </c>
      <c r="E26" s="43"/>
      <c r="F26" s="44" t="n">
        <f aca="false">D26*ROUND(E26,2)</f>
        <v>0</v>
      </c>
      <c r="G26" s="29"/>
    </row>
    <row r="27" customFormat="false" ht="12.75" hidden="false" customHeight="false" outlineLevel="0" collapsed="false">
      <c r="A27" s="20" t="s">
        <v>349</v>
      </c>
      <c r="B27" s="45" t="s">
        <v>350</v>
      </c>
      <c r="C27" s="41" t="s">
        <v>329</v>
      </c>
      <c r="D27" s="42" t="n">
        <v>7</v>
      </c>
      <c r="E27" s="38"/>
      <c r="F27" s="44" t="n">
        <f aca="false">D27*ROUND(E27,2)</f>
        <v>0</v>
      </c>
      <c r="G27" s="29"/>
    </row>
    <row r="28" customFormat="false" ht="12.75" hidden="false" customHeight="false" outlineLevel="0" collapsed="false">
      <c r="A28" s="20" t="s">
        <v>351</v>
      </c>
      <c r="B28" s="46" t="s">
        <v>352</v>
      </c>
      <c r="C28" s="41" t="s">
        <v>329</v>
      </c>
      <c r="D28" s="42" t="n">
        <v>1</v>
      </c>
      <c r="E28" s="43"/>
      <c r="F28" s="44" t="n">
        <f aca="false">D28*ROUND(E28,2)</f>
        <v>0</v>
      </c>
      <c r="G28" s="29"/>
    </row>
    <row r="29" customFormat="false" ht="12.75" hidden="false" customHeight="false" outlineLevel="0" collapsed="false">
      <c r="A29" s="20" t="s">
        <v>353</v>
      </c>
      <c r="B29" s="46" t="s">
        <v>354</v>
      </c>
      <c r="C29" s="41" t="s">
        <v>329</v>
      </c>
      <c r="D29" s="42" t="n">
        <v>1</v>
      </c>
      <c r="E29" s="43"/>
      <c r="F29" s="44" t="n">
        <f aca="false">D29*ROUND(E29,2)</f>
        <v>0</v>
      </c>
      <c r="G29" s="29"/>
    </row>
    <row r="30" customFormat="false" ht="20.85" hidden="false" customHeight="false" outlineLevel="0" collapsed="false">
      <c r="A30" s="20" t="s">
        <v>355</v>
      </c>
      <c r="B30" s="45" t="s">
        <v>356</v>
      </c>
      <c r="C30" s="41" t="s">
        <v>339</v>
      </c>
      <c r="D30" s="42" t="n">
        <v>1</v>
      </c>
      <c r="E30" s="43"/>
      <c r="F30" s="44" t="n">
        <f aca="false">D30*ROUND(E30,2)</f>
        <v>0</v>
      </c>
      <c r="G30" s="29"/>
    </row>
    <row r="31" customFormat="false" ht="20.65" hidden="false" customHeight="true" outlineLevel="0" collapsed="false">
      <c r="A31" s="20" t="s">
        <v>357</v>
      </c>
      <c r="B31" s="47" t="s">
        <v>358</v>
      </c>
      <c r="C31" s="41" t="s">
        <v>329</v>
      </c>
      <c r="D31" s="42" t="n">
        <v>1</v>
      </c>
      <c r="E31" s="43"/>
      <c r="F31" s="44" t="n">
        <f aca="false">D31*ROUND(E31,2)</f>
        <v>0</v>
      </c>
      <c r="G31" s="29"/>
    </row>
    <row r="32" customFormat="false" ht="30.55" hidden="false" customHeight="false" outlineLevel="0" collapsed="false">
      <c r="A32" s="39" t="n">
        <v>1.18</v>
      </c>
      <c r="B32" s="46" t="s">
        <v>359</v>
      </c>
      <c r="C32" s="41" t="s">
        <v>329</v>
      </c>
      <c r="D32" s="42" t="n">
        <v>1</v>
      </c>
      <c r="E32" s="38"/>
      <c r="F32" s="44" t="n">
        <f aca="false">D32*ROUND(E32,2)</f>
        <v>0</v>
      </c>
      <c r="G32" s="29"/>
    </row>
    <row r="33" customFormat="false" ht="12.75" hidden="false" customHeight="false" outlineLevel="0" collapsed="false">
      <c r="A33" s="39" t="n">
        <v>1.19</v>
      </c>
      <c r="B33" s="21" t="s">
        <v>360</v>
      </c>
      <c r="C33" s="36" t="s">
        <v>329</v>
      </c>
      <c r="D33" s="37" t="n">
        <v>1</v>
      </c>
      <c r="E33" s="38"/>
      <c r="F33" s="44" t="n">
        <f aca="false">D33*ROUND(E33,2)</f>
        <v>0</v>
      </c>
      <c r="G33" s="29"/>
    </row>
    <row r="34" customFormat="false" ht="221.55" hidden="false" customHeight="true" outlineLevel="0" collapsed="false">
      <c r="A34" s="20" t="s">
        <v>361</v>
      </c>
      <c r="B34" s="46" t="s">
        <v>362</v>
      </c>
      <c r="C34" s="41" t="s">
        <v>329</v>
      </c>
      <c r="D34" s="42" t="n">
        <v>1</v>
      </c>
      <c r="E34" s="43"/>
      <c r="F34" s="44" t="n">
        <f aca="false">D34*ROUND(E34,2)</f>
        <v>0</v>
      </c>
      <c r="G34" s="29"/>
    </row>
    <row r="35" customFormat="false" ht="72.3" hidden="false" customHeight="true" outlineLevel="0" collapsed="false">
      <c r="A35" s="20" t="s">
        <v>363</v>
      </c>
      <c r="B35" s="46" t="s">
        <v>364</v>
      </c>
      <c r="C35" s="41" t="s">
        <v>329</v>
      </c>
      <c r="D35" s="42" t="n">
        <v>1</v>
      </c>
      <c r="E35" s="43"/>
      <c r="F35" s="44" t="n">
        <f aca="false">D35*ROUND(E35,2)</f>
        <v>0</v>
      </c>
      <c r="G35" s="29"/>
    </row>
    <row r="36" customFormat="false" ht="176.8" hidden="false" customHeight="true" outlineLevel="0" collapsed="false">
      <c r="A36" s="20" t="s">
        <v>365</v>
      </c>
      <c r="B36" s="46" t="s">
        <v>366</v>
      </c>
      <c r="C36" s="41" t="s">
        <v>329</v>
      </c>
      <c r="D36" s="42" t="n">
        <v>1</v>
      </c>
      <c r="E36" s="43"/>
      <c r="F36" s="44" t="n">
        <f aca="false">D36*ROUND(E36,2)</f>
        <v>0</v>
      </c>
      <c r="G36" s="29"/>
    </row>
    <row r="37" customFormat="false" ht="400.5" hidden="false" customHeight="true" outlineLevel="0" collapsed="false">
      <c r="A37" s="20" t="s">
        <v>367</v>
      </c>
      <c r="B37" s="46" t="s">
        <v>368</v>
      </c>
      <c r="C37" s="41" t="s">
        <v>329</v>
      </c>
      <c r="D37" s="42" t="n">
        <v>1</v>
      </c>
      <c r="E37" s="38"/>
      <c r="F37" s="44" t="n">
        <f aca="false">D37*ROUND(E37,2)</f>
        <v>0</v>
      </c>
      <c r="G37" s="29"/>
    </row>
    <row r="38" customFormat="false" ht="49.95" hidden="false" customHeight="false" outlineLevel="0" collapsed="false">
      <c r="A38" s="20" t="s">
        <v>369</v>
      </c>
      <c r="B38" s="46" t="s">
        <v>370</v>
      </c>
      <c r="C38" s="41" t="s">
        <v>329</v>
      </c>
      <c r="D38" s="42" t="n">
        <v>1</v>
      </c>
      <c r="E38" s="43"/>
      <c r="F38" s="44" t="n">
        <f aca="false">D38*ROUND(E38,2)</f>
        <v>0</v>
      </c>
      <c r="G38" s="29"/>
    </row>
    <row r="39" customFormat="false" ht="40.25" hidden="false" customHeight="false" outlineLevel="0" collapsed="false">
      <c r="A39" s="20" t="s">
        <v>371</v>
      </c>
      <c r="B39" s="46" t="s">
        <v>372</v>
      </c>
      <c r="C39" s="41" t="s">
        <v>329</v>
      </c>
      <c r="D39" s="42" t="n">
        <v>1</v>
      </c>
      <c r="E39" s="43"/>
      <c r="F39" s="44" t="n">
        <f aca="false">D39*ROUND(E39,2)</f>
        <v>0</v>
      </c>
      <c r="G39" s="29"/>
    </row>
    <row r="40" customFormat="false" ht="12.75" hidden="false" customHeight="false" outlineLevel="0" collapsed="false">
      <c r="A40" s="20" t="s">
        <v>373</v>
      </c>
      <c r="B40" s="46" t="s">
        <v>374</v>
      </c>
      <c r="C40" s="41" t="s">
        <v>329</v>
      </c>
      <c r="D40" s="42" t="n">
        <v>1</v>
      </c>
      <c r="E40" s="43"/>
      <c r="F40" s="44" t="n">
        <f aca="false">D40*ROUND(E40,2)</f>
        <v>0</v>
      </c>
      <c r="G40" s="29"/>
    </row>
    <row r="41" customFormat="false" ht="40.25" hidden="false" customHeight="false" outlineLevel="0" collapsed="false">
      <c r="A41" s="20" t="s">
        <v>375</v>
      </c>
      <c r="B41" s="46" t="s">
        <v>376</v>
      </c>
      <c r="C41" s="41" t="s">
        <v>329</v>
      </c>
      <c r="D41" s="42" t="n">
        <v>1</v>
      </c>
      <c r="E41" s="43"/>
      <c r="F41" s="44" t="n">
        <f aca="false">D41*ROUND(E41,2)</f>
        <v>0</v>
      </c>
      <c r="G41" s="29"/>
    </row>
    <row r="42" customFormat="false" ht="153.8" hidden="false" customHeight="true" outlineLevel="0" collapsed="false">
      <c r="A42" s="20" t="s">
        <v>377</v>
      </c>
      <c r="B42" s="46" t="s">
        <v>378</v>
      </c>
      <c r="C42" s="41" t="s">
        <v>329</v>
      </c>
      <c r="D42" s="42" t="n">
        <v>1</v>
      </c>
      <c r="E42" s="43"/>
      <c r="F42" s="44" t="n">
        <f aca="false">D42*ROUND(E42,2)</f>
        <v>0</v>
      </c>
      <c r="G42" s="29"/>
    </row>
    <row r="43" customFormat="false" ht="195.15" hidden="false" customHeight="true" outlineLevel="0" collapsed="false">
      <c r="A43" s="20" t="s">
        <v>379</v>
      </c>
      <c r="B43" s="46" t="s">
        <v>380</v>
      </c>
      <c r="C43" s="41" t="s">
        <v>329</v>
      </c>
      <c r="D43" s="42" t="n">
        <v>1</v>
      </c>
      <c r="E43" s="43"/>
      <c r="F43" s="44" t="n">
        <f aca="false">D43*ROUND(E43,2)</f>
        <v>0</v>
      </c>
      <c r="G43" s="29"/>
    </row>
    <row r="44" customFormat="false" ht="133.15" hidden="false" customHeight="true" outlineLevel="0" collapsed="false">
      <c r="A44" s="20" t="s">
        <v>381</v>
      </c>
      <c r="B44" s="46" t="s">
        <v>382</v>
      </c>
      <c r="C44" s="41" t="s">
        <v>329</v>
      </c>
      <c r="D44" s="42" t="n">
        <v>1</v>
      </c>
      <c r="E44" s="43"/>
      <c r="F44" s="44" t="n">
        <f aca="false">D44*ROUND(E44,2)</f>
        <v>0</v>
      </c>
      <c r="G44" s="29"/>
    </row>
    <row r="45" customFormat="false" ht="108.2" hidden="false" customHeight="false" outlineLevel="0" collapsed="false">
      <c r="A45" s="20" t="s">
        <v>383</v>
      </c>
      <c r="B45" s="46" t="s">
        <v>384</v>
      </c>
      <c r="C45" s="41" t="s">
        <v>329</v>
      </c>
      <c r="D45" s="42" t="n">
        <v>1</v>
      </c>
      <c r="E45" s="43"/>
      <c r="F45" s="44" t="n">
        <f aca="false">D45*ROUND(E45,2)</f>
        <v>0</v>
      </c>
      <c r="G45" s="29"/>
    </row>
    <row r="46" customFormat="false" ht="107.3" hidden="false" customHeight="true" outlineLevel="0" collapsed="false">
      <c r="A46" s="20" t="s">
        <v>385</v>
      </c>
      <c r="B46" s="46" t="s">
        <v>386</v>
      </c>
      <c r="C46" s="41" t="s">
        <v>329</v>
      </c>
      <c r="D46" s="42" t="n">
        <v>1</v>
      </c>
      <c r="E46" s="43"/>
      <c r="F46" s="44" t="n">
        <f aca="false">D46*ROUND(E46,2)</f>
        <v>0</v>
      </c>
      <c r="G46" s="29"/>
    </row>
    <row r="47" customFormat="false" ht="12.75" hidden="false" customHeight="false" outlineLevel="0" collapsed="false">
      <c r="A47" s="20" t="s">
        <v>387</v>
      </c>
      <c r="B47" s="46" t="s">
        <v>388</v>
      </c>
      <c r="C47" s="41" t="s">
        <v>329</v>
      </c>
      <c r="D47" s="42" t="n">
        <v>1</v>
      </c>
      <c r="E47" s="43"/>
      <c r="F47" s="44" t="n">
        <f aca="false">D47*ROUND(E47,2)</f>
        <v>0</v>
      </c>
      <c r="G47" s="29"/>
    </row>
    <row r="48" customFormat="false" ht="208.35" hidden="false" customHeight="true" outlineLevel="0" collapsed="false">
      <c r="A48" s="20" t="s">
        <v>389</v>
      </c>
      <c r="B48" s="46" t="s">
        <v>390</v>
      </c>
      <c r="C48" s="41" t="s">
        <v>329</v>
      </c>
      <c r="D48" s="42" t="n">
        <v>1</v>
      </c>
      <c r="E48" s="43"/>
      <c r="F48" s="44" t="n">
        <f aca="false">D48*ROUND(E48,2)</f>
        <v>0</v>
      </c>
      <c r="G48" s="29"/>
    </row>
    <row r="49" customFormat="false" ht="172.2" hidden="false" customHeight="true" outlineLevel="0" collapsed="false">
      <c r="A49" s="20" t="s">
        <v>391</v>
      </c>
      <c r="B49" s="46" t="s">
        <v>392</v>
      </c>
      <c r="C49" s="41" t="s">
        <v>329</v>
      </c>
      <c r="D49" s="42" t="n">
        <v>1</v>
      </c>
      <c r="E49" s="43"/>
      <c r="F49" s="44" t="n">
        <f aca="false">D49*ROUND(E49,2)</f>
        <v>0</v>
      </c>
      <c r="G49" s="29"/>
    </row>
    <row r="50" customFormat="false" ht="126.25" hidden="false" customHeight="true" outlineLevel="0" collapsed="false">
      <c r="A50" s="20" t="s">
        <v>393</v>
      </c>
      <c r="B50" s="46" t="s">
        <v>394</v>
      </c>
      <c r="C50" s="41" t="s">
        <v>339</v>
      </c>
      <c r="D50" s="42" t="n">
        <v>1</v>
      </c>
      <c r="E50" s="43"/>
      <c r="F50" s="44" t="n">
        <f aca="false">D50*ROUND(E50,2)</f>
        <v>0</v>
      </c>
      <c r="G50" s="29"/>
    </row>
    <row r="51" s="16" customFormat="true" ht="12.75" hidden="false" customHeight="false" outlineLevel="0" collapsed="false">
      <c r="A51" s="15"/>
      <c r="B51" s="48"/>
      <c r="C51" s="49"/>
      <c r="D51" s="50"/>
      <c r="E51" s="50"/>
      <c r="F51" s="50"/>
    </row>
    <row r="52" s="16" customFormat="true" ht="12.75" hidden="false" customHeight="false" outlineLevel="0" collapsed="false">
      <c r="A52" s="15"/>
      <c r="B52" s="51"/>
      <c r="C52" s="17"/>
      <c r="D52" s="18"/>
      <c r="E52" s="18"/>
      <c r="F52" s="18"/>
    </row>
  </sheetData>
  <sheetProtection sheet="true" password="f8b0" objects="true" scenarios="true"/>
  <printOptions headings="false" gridLines="false" gridLinesSet="true" horizontalCentered="false" verticalCentered="false"/>
  <pageMargins left="0.25" right="0.25" top="0.75" bottom="0.75" header="0.511811023622047" footer="0.511811023622047"/>
  <pageSetup paperSize="9" scale="41"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181</TotalTime>
  <Application>LibreOffice/26.2.4.2$Windows_X86_64 LibreOffice_project/0229ac93fcf0d7cbc6376066c6f35021cef002dc</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2024-07-30T14:31:59Z</dcterms:created>
  <dc:creator>Damjan Reščič</dc:creator>
  <dc:description/>
  <dc:language>hr-HR</dc:language>
  <cp:lastModifiedBy/>
  <cp:lastPrinted>2025-10-25T12:57:43Z</cp:lastPrinted>
  <dcterms:modified xsi:type="dcterms:W3CDTF">2026-08-03T18:15:49Z</dcterms:modified>
  <cp:revision>20</cp:revision>
  <dc:subject/>
  <dc:title/>
</cp:coreProperties>
</file>

<file path=docProps/custom.xml><?xml version="1.0" encoding="utf-8"?>
<Properties xmlns="http://schemas.openxmlformats.org/officeDocument/2006/custom-properties" xmlns:vt="http://schemas.openxmlformats.org/officeDocument/2006/docPropsVTypes"/>
</file>